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3864E57E-9AA6-47E3-B9DD-B4D53A8BC4F7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Comerciales'!$A$5:$I$2580</definedName>
    <definedName name="_xlnm._FilterDatabase" localSheetId="4" hidden="1">'Deudas Financieras'!$A$6:$K$63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5" l="1"/>
  <c r="D63" i="5"/>
  <c r="E59" i="5"/>
  <c r="J57" i="5"/>
  <c r="J56" i="5"/>
  <c r="J55" i="5"/>
  <c r="J54" i="5"/>
  <c r="J53" i="5"/>
  <c r="D53" i="5"/>
  <c r="D34" i="5"/>
  <c r="E21" i="5"/>
  <c r="I8" i="2" l="1"/>
  <c r="H8" i="2"/>
  <c r="C5" i="6" l="1"/>
  <c r="C5" i="4"/>
  <c r="C5" i="3"/>
</calcChain>
</file>

<file path=xl/sharedStrings.xml><?xml version="1.0" encoding="utf-8"?>
<sst xmlns="http://schemas.openxmlformats.org/spreadsheetml/2006/main" count="13291" uniqueCount="2859">
  <si>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</si>
  <si>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</si>
  <si>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</si>
  <si>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</si>
  <si>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</si>
  <si>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</si>
  <si>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</si>
  <si>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</si>
  <si>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</si>
  <si>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</si>
  <si>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</si>
  <si>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</si>
  <si>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</si>
  <si>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</si>
  <si>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</si>
  <si>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</si>
  <si>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</si>
  <si>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</si>
  <si>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</si>
  <si>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</si>
  <si>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</si>
  <si>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</si>
  <si>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</si>
  <si>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</si>
  <si>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</si>
  <si>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</si>
  <si>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</si>
  <si>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</si>
  <si>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</si>
  <si>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</si>
  <si>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</si>
  <si>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</si>
  <si>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</si>
  <si>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</si>
  <si>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</si>
  <si>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</si>
  <si>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</si>
  <si>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</si>
  <si>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</si>
  <si>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</si>
  <si>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</si>
  <si>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</si>
  <si>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</si>
  <si>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</si>
  <si>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</si>
  <si>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</si>
  <si>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</si>
  <si>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</si>
  <si>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</si>
  <si>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</si>
  <si>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</si>
  <si>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</si>
  <si>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</si>
  <si>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</si>
  <si>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</si>
  <si>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</si>
  <si>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</si>
  <si>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</si>
  <si>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</si>
  <si>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</si>
  <si>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</si>
  <si>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</si>
  <si>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</si>
  <si>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</si>
  <si>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</si>
  <si>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</si>
  <si>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</si>
  <si>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</si>
  <si>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</si>
  <si>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CONSORCIO AGB-CMN</t>
  </si>
  <si>
    <t>Proveedores Locales</t>
  </si>
  <si>
    <t>PYG</t>
  </si>
  <si>
    <t>R$</t>
  </si>
  <si>
    <t>001-001-0000223</t>
  </si>
  <si>
    <t>****</t>
  </si>
  <si>
    <t>TABACALERA DEL ESTE S.A.</t>
  </si>
  <si>
    <t>SOLA FIRMA</t>
  </si>
  <si>
    <t>INTERFISA BANCO</t>
  </si>
  <si>
    <t>Aporte obrero-patronal correspodiente al mes de setiembre/2022</t>
  </si>
  <si>
    <t>001-001-0000255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</si>
  <si>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</si>
  <si>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</si>
  <si>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</si>
  <si>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</si>
  <si>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>Largo Plazo</t>
  </si>
  <si>
    <t/>
  </si>
  <si>
    <t>001-001-0035384</t>
  </si>
  <si>
    <t>001-001-0001615</t>
  </si>
  <si>
    <t>001-001-0001621</t>
  </si>
  <si>
    <t>001-001-0008898</t>
  </si>
  <si>
    <t>001-001-0008882</t>
  </si>
  <si>
    <t>001-001-0013931</t>
  </si>
  <si>
    <t>001-021-0018709</t>
  </si>
  <si>
    <t>001-001-0001531</t>
  </si>
  <si>
    <t>004-003-0019293</t>
  </si>
  <si>
    <t>001-001-0042245</t>
  </si>
  <si>
    <t>001-001-4002832</t>
  </si>
  <si>
    <t>2832</t>
  </si>
  <si>
    <t>001-001-0009943</t>
  </si>
  <si>
    <t>001-021-0014890</t>
  </si>
  <si>
    <t>001-001-0025674</t>
  </si>
  <si>
    <t>001-001-0004649</t>
  </si>
  <si>
    <t>004-003-0017470</t>
  </si>
  <si>
    <t>001-001-4002091</t>
  </si>
  <si>
    <t>2091</t>
  </si>
  <si>
    <t>001-001-0008869</t>
  </si>
  <si>
    <t>017-001-0007152</t>
  </si>
  <si>
    <t>001-001-0012734</t>
  </si>
  <si>
    <t>001-021-0017567</t>
  </si>
  <si>
    <t>001-001-0004654</t>
  </si>
  <si>
    <t>004-003-0018707</t>
  </si>
  <si>
    <t>001-001-4002701</t>
  </si>
  <si>
    <t>2701</t>
  </si>
  <si>
    <t>001-001-0008862</t>
  </si>
  <si>
    <t>001-001-0008868</t>
  </si>
  <si>
    <t>400003255</t>
  </si>
  <si>
    <t>3644400</t>
  </si>
  <si>
    <t>001-001-0008852</t>
  </si>
  <si>
    <t>4003489</t>
  </si>
  <si>
    <t>400115</t>
  </si>
  <si>
    <t>400114</t>
  </si>
  <si>
    <t>400113</t>
  </si>
  <si>
    <t>400112</t>
  </si>
  <si>
    <t>001-001-4001691</t>
  </si>
  <si>
    <t>001-001-0041874</t>
  </si>
  <si>
    <t>001-001-0008088</t>
  </si>
  <si>
    <t>001-021-0013083</t>
  </si>
  <si>
    <t>001-001-0004610</t>
  </si>
  <si>
    <t>004-003-0016705</t>
  </si>
  <si>
    <t>001-001-0014595</t>
  </si>
  <si>
    <t>1691</t>
  </si>
  <si>
    <t>002-002-0000396</t>
  </si>
  <si>
    <t>002-002-0004120</t>
  </si>
  <si>
    <t>001-002-0006632</t>
  </si>
  <si>
    <t>001-024-0031669</t>
  </si>
  <si>
    <t>001-005-0034252</t>
  </si>
  <si>
    <t>001-001-4000011</t>
  </si>
  <si>
    <t>011</t>
  </si>
  <si>
    <t>055221</t>
  </si>
  <si>
    <t>001-001-0008823</t>
  </si>
  <si>
    <t>001-001-0008819</t>
  </si>
  <si>
    <t>001-001-0008818</t>
  </si>
  <si>
    <t>001-001-0008817</t>
  </si>
  <si>
    <t>005522145</t>
  </si>
  <si>
    <t>001-001-0008805</t>
  </si>
  <si>
    <t>0111</t>
  </si>
  <si>
    <t>001-001-0051685</t>
  </si>
  <si>
    <t>001-001-0008787</t>
  </si>
  <si>
    <t>001-001-0008792</t>
  </si>
  <si>
    <t>001-001-0008775</t>
  </si>
  <si>
    <t>001-001-4000002</t>
  </si>
  <si>
    <t>40002222</t>
  </si>
  <si>
    <t>4022222</t>
  </si>
  <si>
    <t>001-001-0000476</t>
  </si>
  <si>
    <t>004-003-0013244</t>
  </si>
  <si>
    <t>001-001-0000508</t>
  </si>
  <si>
    <t>001-001-0000510</t>
  </si>
  <si>
    <t>001-021-0005777</t>
  </si>
  <si>
    <t>34812</t>
  </si>
  <si>
    <t>400001</t>
  </si>
  <si>
    <t>4000111</t>
  </si>
  <si>
    <t>40011111</t>
  </si>
  <si>
    <t>001-001-4000001</t>
  </si>
  <si>
    <t>001-001-4000082</t>
  </si>
  <si>
    <t>0082</t>
  </si>
  <si>
    <t>001-001-0025015</t>
  </si>
  <si>
    <t>004-003-0013062</t>
  </si>
  <si>
    <t>5000058</t>
  </si>
  <si>
    <t>001-001-0000047</t>
  </si>
  <si>
    <t>001-021-0005342</t>
  </si>
  <si>
    <t>001-001-0004486</t>
  </si>
  <si>
    <t>001-001-4000014</t>
  </si>
  <si>
    <t>014</t>
  </si>
  <si>
    <t>001-001-0062288</t>
  </si>
  <si>
    <t>001-001-0008757</t>
  </si>
  <si>
    <t>001-001-0008700</t>
  </si>
  <si>
    <t>001-001-0008696</t>
  </si>
  <si>
    <t>5521144</t>
  </si>
  <si>
    <t>001-001-0051010</t>
  </si>
  <si>
    <t>425777</t>
  </si>
  <si>
    <t>001-001-0006385</t>
  </si>
  <si>
    <t>001-025-0004112</t>
  </si>
  <si>
    <t>001-004-0168906</t>
  </si>
  <si>
    <t>2564111</t>
  </si>
  <si>
    <t>2536222</t>
  </si>
  <si>
    <t>25373000</t>
  </si>
  <si>
    <t>001-034-0073824</t>
  </si>
  <si>
    <t>001-021-0000064</t>
  </si>
  <si>
    <t>004-003-0010618</t>
  </si>
  <si>
    <t>001-001-4025112</t>
  </si>
  <si>
    <t>4025112D</t>
  </si>
  <si>
    <t>25112</t>
  </si>
  <si>
    <t>001-001-0008681</t>
  </si>
  <si>
    <t>001-001-0008682</t>
  </si>
  <si>
    <t>001-002-0000795</t>
  </si>
  <si>
    <t>001-024-0204034</t>
  </si>
  <si>
    <t>001-005-0028415</t>
  </si>
  <si>
    <t>001-001-0003402</t>
  </si>
  <si>
    <t>001-001-0003403</t>
  </si>
  <si>
    <t>008-002-0003172</t>
  </si>
  <si>
    <t>001-001-4007002</t>
  </si>
  <si>
    <t>7002</t>
  </si>
  <si>
    <t>07002</t>
  </si>
  <si>
    <t>70</t>
  </si>
  <si>
    <t>002</t>
  </si>
  <si>
    <t>02</t>
  </si>
  <si>
    <t>070</t>
  </si>
  <si>
    <t>700</t>
  </si>
  <si>
    <t>001-001-0008679</t>
  </si>
  <si>
    <t>001-034-0073125</t>
  </si>
  <si>
    <t>001-001-0024552</t>
  </si>
  <si>
    <t>001-001-0004357</t>
  </si>
  <si>
    <t>004-003-0010275</t>
  </si>
  <si>
    <t>001-001-4011776</t>
  </si>
  <si>
    <t>776</t>
  </si>
  <si>
    <t>001-001-0008678</t>
  </si>
  <si>
    <t>017-010-0028735</t>
  </si>
  <si>
    <t>002-001-0002498</t>
  </si>
  <si>
    <t>001-025-0213351</t>
  </si>
  <si>
    <t>001-004-0161159</t>
  </si>
  <si>
    <t>001-001-0050697</t>
  </si>
  <si>
    <t>001-001-4000631</t>
  </si>
  <si>
    <t>0022541125</t>
  </si>
  <si>
    <t>27537</t>
  </si>
  <si>
    <t>631112</t>
  </si>
  <si>
    <t>6311222</t>
  </si>
  <si>
    <t>63112222</t>
  </si>
  <si>
    <t>001-001-0000677</t>
  </si>
  <si>
    <t>001-034-0072753</t>
  </si>
  <si>
    <t>001-021-0074633</t>
  </si>
  <si>
    <t>001-001-0000470</t>
  </si>
  <si>
    <t>004-003-0010159</t>
  </si>
  <si>
    <t>001-001-4024746</t>
  </si>
  <si>
    <t>24746</t>
  </si>
  <si>
    <t>001-001-0008645</t>
  </si>
  <si>
    <t>3302</t>
  </si>
  <si>
    <t>001-001-4023302</t>
  </si>
  <si>
    <t>004-003-0008512</t>
  </si>
  <si>
    <t>001-001-0000459</t>
  </si>
  <si>
    <t>017-010-0026987</t>
  </si>
  <si>
    <t>001-021-0071144</t>
  </si>
  <si>
    <t>001-034-0069132</t>
  </si>
  <si>
    <t>04007191</t>
  </si>
  <si>
    <t>001-001-0040400</t>
  </si>
  <si>
    <t>001-001-0008604</t>
  </si>
  <si>
    <t>001-001-0008590</t>
  </si>
  <si>
    <t>002-007-0047530</t>
  </si>
  <si>
    <t>001-001-0008575</t>
  </si>
  <si>
    <t>001-001-0008541</t>
  </si>
  <si>
    <t>001-001-0008522</t>
  </si>
  <si>
    <t>001-034-0064258</t>
  </si>
  <si>
    <t>001-021-0066572</t>
  </si>
  <si>
    <t>017-010-0024326</t>
  </si>
  <si>
    <t>001-002-0000044</t>
  </si>
  <si>
    <t>004-003-0006301</t>
  </si>
  <si>
    <t>001-001-4010073</t>
  </si>
  <si>
    <t>10073</t>
  </si>
  <si>
    <t>001-001-0008509</t>
  </si>
  <si>
    <t>001-001-0008511</t>
  </si>
  <si>
    <t>002-007-0045007</t>
  </si>
  <si>
    <t>001-001-0049745</t>
  </si>
  <si>
    <t>001-025-0189238</t>
  </si>
  <si>
    <t>001-004-0137037</t>
  </si>
  <si>
    <t>001-002-0007210</t>
  </si>
  <si>
    <t>002-007-0043352</t>
  </si>
  <si>
    <t>001-025-0186020</t>
  </si>
  <si>
    <t>001-004-0133827</t>
  </si>
  <si>
    <t>001-001-0049675</t>
  </si>
  <si>
    <t>001-002-0007201</t>
  </si>
  <si>
    <t>20469</t>
  </si>
  <si>
    <t>001-001-4020469</t>
  </si>
  <si>
    <t>001-001-049542</t>
  </si>
  <si>
    <t>001-004-0132640</t>
  </si>
  <si>
    <t>001-025-0184841</t>
  </si>
  <si>
    <t>002-007-0042705</t>
  </si>
  <si>
    <t>001-001-0008454</t>
  </si>
  <si>
    <t>001-001-0008487</t>
  </si>
  <si>
    <t>0055522</t>
  </si>
  <si>
    <t>001-001-0008493</t>
  </si>
  <si>
    <t>001-001-0008496</t>
  </si>
  <si>
    <t>001-001-0008472</t>
  </si>
  <si>
    <t>001-001-0008482</t>
  </si>
  <si>
    <t>001-001-0008480</t>
  </si>
  <si>
    <t>001-001-0008486</t>
  </si>
  <si>
    <t>001-001-0008397</t>
  </si>
  <si>
    <t>001-001-0008421</t>
  </si>
  <si>
    <t>001-001-0008424</t>
  </si>
  <si>
    <t>001-001-0008425</t>
  </si>
  <si>
    <t>001-001-0008427</t>
  </si>
  <si>
    <t>001-001-0008428</t>
  </si>
  <si>
    <t>001-001-0008429</t>
  </si>
  <si>
    <t>001-001-0008430</t>
  </si>
  <si>
    <t>001-001-0008431</t>
  </si>
  <si>
    <t>001-001-0008432</t>
  </si>
  <si>
    <t>001-001-0008434</t>
  </si>
  <si>
    <t>001-001-0008438</t>
  </si>
  <si>
    <t>001-001-0008439</t>
  </si>
  <si>
    <t>001-001-0008440</t>
  </si>
  <si>
    <t>001-001-0008442</t>
  </si>
  <si>
    <t>001-001-0008441</t>
  </si>
  <si>
    <t>001-001-0008443</t>
  </si>
  <si>
    <t>001-001-0008444</t>
  </si>
  <si>
    <t>001-001-0008445</t>
  </si>
  <si>
    <t>001-001-0008446</t>
  </si>
  <si>
    <t>002-007-0041876</t>
  </si>
  <si>
    <t>001-001-0049456</t>
  </si>
  <si>
    <t>001-025-0182947</t>
  </si>
  <si>
    <t>001-004-0130750</t>
  </si>
  <si>
    <t>001-001-0008401</t>
  </si>
  <si>
    <t>001-001-0008426</t>
  </si>
  <si>
    <t>002-007-0041287</t>
  </si>
  <si>
    <t>001-001-0049419</t>
  </si>
  <si>
    <t>001-025-0181826</t>
  </si>
  <si>
    <t>001-004-0129624</t>
  </si>
  <si>
    <t>001-001-0049423</t>
  </si>
  <si>
    <t>002-007-0041179</t>
  </si>
  <si>
    <t>001-025-0181684</t>
  </si>
  <si>
    <t>001-004-0129493</t>
  </si>
  <si>
    <t>001-002-0007188</t>
  </si>
  <si>
    <t>001-001-0049386</t>
  </si>
  <si>
    <t>2000009C</t>
  </si>
  <si>
    <t>001-001-0004189</t>
  </si>
  <si>
    <t>001-034-0061181</t>
  </si>
  <si>
    <t>001-021-0063687</t>
  </si>
  <si>
    <t>001-001-4020071</t>
  </si>
  <si>
    <t>20071</t>
  </si>
  <si>
    <t>001-003-0006618</t>
  </si>
  <si>
    <t>004-003-0004830</t>
  </si>
  <si>
    <t>001-001-4020210</t>
  </si>
  <si>
    <t>20210</t>
  </si>
  <si>
    <t>001-001-0008389</t>
  </si>
  <si>
    <t>001-001-0008390</t>
  </si>
  <si>
    <t>002-007-0040109</t>
  </si>
  <si>
    <t>001-001-0049307</t>
  </si>
  <si>
    <t>001-025-0179425</t>
  </si>
  <si>
    <t>001-004-0127249</t>
  </si>
  <si>
    <t>210000</t>
  </si>
  <si>
    <t>014085</t>
  </si>
  <si>
    <t>001-001-0001299</t>
  </si>
  <si>
    <t>002-007-0039603</t>
  </si>
  <si>
    <t>001-001-0049268</t>
  </si>
  <si>
    <t>001-004-0126359</t>
  </si>
  <si>
    <t>001-025-0178545</t>
  </si>
  <si>
    <t>002-007-0039727</t>
  </si>
  <si>
    <t>001-001-0049269</t>
  </si>
  <si>
    <t>001-004-0126538</t>
  </si>
  <si>
    <t>001-025-0178728</t>
  </si>
  <si>
    <t>001-002-4000437</t>
  </si>
  <si>
    <t>002-007-0039217</t>
  </si>
  <si>
    <t>001-001-0049222</t>
  </si>
  <si>
    <t>001-001-0130448</t>
  </si>
  <si>
    <t>001-025-0177783</t>
  </si>
  <si>
    <t>001-004-0125593</t>
  </si>
  <si>
    <t>002-007-0039341</t>
  </si>
  <si>
    <t>001-001-0049221</t>
  </si>
  <si>
    <t>001-025-0178013</t>
  </si>
  <si>
    <t>001-004-0125824</t>
  </si>
  <si>
    <t>001-001-0049223</t>
  </si>
  <si>
    <t>001-034-0060215</t>
  </si>
  <si>
    <t>001-021-0062821</t>
  </si>
  <si>
    <t>004-003-0004446</t>
  </si>
  <si>
    <t>001-001-0008365</t>
  </si>
  <si>
    <t>001-001-0008368</t>
  </si>
  <si>
    <t>001-001-0008369</t>
  </si>
  <si>
    <t>001-001-0008371</t>
  </si>
  <si>
    <t>001-001-0008374</t>
  </si>
  <si>
    <t>002-007-0038874</t>
  </si>
  <si>
    <t>001-001-0049174</t>
  </si>
  <si>
    <t>001-025-0177111</t>
  </si>
  <si>
    <t>001-004-0124917</t>
  </si>
  <si>
    <t>002-007-0038713</t>
  </si>
  <si>
    <t>001-001-0049173</t>
  </si>
  <si>
    <t>001-025-0176803</t>
  </si>
  <si>
    <t>001-004-0124614</t>
  </si>
  <si>
    <t>002-007-0038956</t>
  </si>
  <si>
    <t>001-001-0049175</t>
  </si>
  <si>
    <t>001-025-0177305</t>
  </si>
  <si>
    <t>001-004-0125116</t>
  </si>
  <si>
    <t>001-001-0008350</t>
  </si>
  <si>
    <t>001-001-0008382</t>
  </si>
  <si>
    <t>001-001-4019668</t>
  </si>
  <si>
    <t>9668</t>
  </si>
  <si>
    <t>001-001-0049113</t>
  </si>
  <si>
    <t>002-007-0038594</t>
  </si>
  <si>
    <t>001-001-0049131</t>
  </si>
  <si>
    <t>001-025-0176579</t>
  </si>
  <si>
    <t>001-004-0124394</t>
  </si>
  <si>
    <t>001-034-0059386</t>
  </si>
  <si>
    <t>001-021-0062061</t>
  </si>
  <si>
    <t>017-010-0021367</t>
  </si>
  <si>
    <t>001-001-0004544</t>
  </si>
  <si>
    <t>004-003-0004122</t>
  </si>
  <si>
    <t>001-001-4019536</t>
  </si>
  <si>
    <t>536</t>
  </si>
  <si>
    <t>002-007-0038157</t>
  </si>
  <si>
    <t>001-025-0175521</t>
  </si>
  <si>
    <t>001-004-0123332</t>
  </si>
  <si>
    <t>001-004-0122036</t>
  </si>
  <si>
    <t>001-001-0049073</t>
  </si>
  <si>
    <t>001-002-0007157</t>
  </si>
  <si>
    <t>001-001-0049028</t>
  </si>
  <si>
    <t>002-007-0037799</t>
  </si>
  <si>
    <t>001-001-0049074</t>
  </si>
  <si>
    <t>001-025-0174861</t>
  </si>
  <si>
    <t>001-004-0122676</t>
  </si>
  <si>
    <t>002-007-0037701</t>
  </si>
  <si>
    <t>001-001-0049075</t>
  </si>
  <si>
    <t>001-025-0174620</t>
  </si>
  <si>
    <t>001-004-0122429</t>
  </si>
  <si>
    <t>002-007-0037492</t>
  </si>
  <si>
    <t>001-001-0049076</t>
  </si>
  <si>
    <t>001-025-0174227</t>
  </si>
  <si>
    <t>002-007-0037067</t>
  </si>
  <si>
    <t>001-025-0173382</t>
  </si>
  <si>
    <t>001-004-0121195</t>
  </si>
  <si>
    <t>002-007-0037257</t>
  </si>
  <si>
    <t>001-025-0173820</t>
  </si>
  <si>
    <t>001-004-0121629</t>
  </si>
  <si>
    <t>002-007-0036765</t>
  </si>
  <si>
    <t>001-001-0048987</t>
  </si>
  <si>
    <t>001-025-0172836</t>
  </si>
  <si>
    <t>001-004-0120641</t>
  </si>
  <si>
    <t>002-007-0036561</t>
  </si>
  <si>
    <t>001-001-0048986</t>
  </si>
  <si>
    <t>001-025-0172469</t>
  </si>
  <si>
    <t>001-004-0120277</t>
  </si>
  <si>
    <t>002-007-0036464</t>
  </si>
  <si>
    <t>001-001-0048951</t>
  </si>
  <si>
    <t>001-004-0120077</t>
  </si>
  <si>
    <t>001-025-0172256</t>
  </si>
  <si>
    <t>002-007-0036206</t>
  </si>
  <si>
    <t>001-001-0048952</t>
  </si>
  <si>
    <t>001-004-0119421</t>
  </si>
  <si>
    <t>001-025-0171614</t>
  </si>
  <si>
    <t>002-007-0036065</t>
  </si>
  <si>
    <t>001-001-0048918</t>
  </si>
  <si>
    <t>001-025-0171354</t>
  </si>
  <si>
    <t>001-004-0119160</t>
  </si>
  <si>
    <t>001-001-0008326</t>
  </si>
  <si>
    <t>3002230</t>
  </si>
  <si>
    <t>002-007-0035438</t>
  </si>
  <si>
    <t>001-001-0048862</t>
  </si>
  <si>
    <t>001-025-0169673</t>
  </si>
  <si>
    <t>001-004-0117480</t>
  </si>
  <si>
    <t>001-001-0048834</t>
  </si>
  <si>
    <t>001-005-0002300</t>
  </si>
  <si>
    <t>009-005-0004099</t>
  </si>
  <si>
    <t>001-004-0115455</t>
  </si>
  <si>
    <t>001-025-0167655</t>
  </si>
  <si>
    <t>009-005-0004104</t>
  </si>
  <si>
    <t>001-004-0115564</t>
  </si>
  <si>
    <t>001-025-0167762</t>
  </si>
  <si>
    <t>009-005-0004034</t>
  </si>
  <si>
    <t>001-025-0166657</t>
  </si>
  <si>
    <t>001-004-0114459</t>
  </si>
  <si>
    <t>001-001-0008278</t>
  </si>
  <si>
    <t>001-001-0008279</t>
  </si>
  <si>
    <t>001-001-0008280</t>
  </si>
  <si>
    <t>001-001-0008281</t>
  </si>
  <si>
    <t>001-001-0008282</t>
  </si>
  <si>
    <t>001-001-0008283</t>
  </si>
  <si>
    <t>001-001-0008284</t>
  </si>
  <si>
    <t>001-001-0008307</t>
  </si>
  <si>
    <t>001-001-0048694</t>
  </si>
  <si>
    <t>002255884</t>
  </si>
  <si>
    <t>001-001-0008311</t>
  </si>
  <si>
    <t>001-001-0008312</t>
  </si>
  <si>
    <t>001-001-0008319</t>
  </si>
  <si>
    <t>002-007-0033414</t>
  </si>
  <si>
    <t>001-001-0048711</t>
  </si>
  <si>
    <t>001-025-0165525</t>
  </si>
  <si>
    <t>001-004-0113326</t>
  </si>
  <si>
    <t>001-001-0008314</t>
  </si>
  <si>
    <t>001-001-0001235</t>
  </si>
  <si>
    <t>001-001-0008315</t>
  </si>
  <si>
    <t>001-001-0008316</t>
  </si>
  <si>
    <t>001-034-0056210</t>
  </si>
  <si>
    <t>001-021-0059083</t>
  </si>
  <si>
    <t>004-003-0002690</t>
  </si>
  <si>
    <t>001-001-4018255</t>
  </si>
  <si>
    <t>8255</t>
  </si>
  <si>
    <t>001-002-0007107</t>
  </si>
  <si>
    <t>001-001-0008276</t>
  </si>
  <si>
    <t>001-034-0055846</t>
  </si>
  <si>
    <t>001-021-0058738</t>
  </si>
  <si>
    <t>004-003-0002557</t>
  </si>
  <si>
    <t>001-001-4018089</t>
  </si>
  <si>
    <t>8089</t>
  </si>
  <si>
    <t>001-001-0048606</t>
  </si>
  <si>
    <t>4011774</t>
  </si>
  <si>
    <t>002-007-0032256</t>
  </si>
  <si>
    <t>001-025-0163074</t>
  </si>
  <si>
    <t>001-004-0110877</t>
  </si>
  <si>
    <t>0004005145</t>
  </si>
  <si>
    <t>002-007-0031793</t>
  </si>
  <si>
    <t>001-001-0048558</t>
  </si>
  <si>
    <t>001-025-0162172</t>
  </si>
  <si>
    <t>001-004-0109976</t>
  </si>
  <si>
    <t>001-001-0008259</t>
  </si>
  <si>
    <t>002-007-0030679</t>
  </si>
  <si>
    <t>001-001-0048467</t>
  </si>
  <si>
    <t>001-004-0107755</t>
  </si>
  <si>
    <t>001-025-0159958</t>
  </si>
  <si>
    <t>001-001-0000090</t>
  </si>
  <si>
    <t>002-007-0029758</t>
  </si>
  <si>
    <t>001-025-0158119</t>
  </si>
  <si>
    <t>001-004-0105922</t>
  </si>
  <si>
    <t>002-007-0030021</t>
  </si>
  <si>
    <t>001-025-0158620</t>
  </si>
  <si>
    <t>001-004-0106417</t>
  </si>
  <si>
    <t>002-007-0029819</t>
  </si>
  <si>
    <t>001-025-0158211</t>
  </si>
  <si>
    <t>001-004-0106008</t>
  </si>
  <si>
    <t>001-001-0008256</t>
  </si>
  <si>
    <t>001-001-0008257</t>
  </si>
  <si>
    <t>001-001-0008238</t>
  </si>
  <si>
    <t>001-001-0008242</t>
  </si>
  <si>
    <t>001-001-0008244</t>
  </si>
  <si>
    <t>001-001-0008245</t>
  </si>
  <si>
    <t>001-001-0008246</t>
  </si>
  <si>
    <t>001-001-0008232</t>
  </si>
  <si>
    <t>001-001-008233</t>
  </si>
  <si>
    <t>001-001-0008235</t>
  </si>
  <si>
    <t>001-001-0008236</t>
  </si>
  <si>
    <t>001-001-0008248</t>
  </si>
  <si>
    <t>001-001-0008249</t>
  </si>
  <si>
    <t>001-001-0008252</t>
  </si>
  <si>
    <t>002-007-0030361</t>
  </si>
  <si>
    <t>001-002-0018193</t>
  </si>
  <si>
    <t>001-025-0159241</t>
  </si>
  <si>
    <t>001-004-0107042</t>
  </si>
  <si>
    <t>002-007-0030138</t>
  </si>
  <si>
    <t>001-002-0018192</t>
  </si>
  <si>
    <t>001-025-0158833</t>
  </si>
  <si>
    <t>001-004-0106629</t>
  </si>
  <si>
    <t>001-002-0018181</t>
  </si>
  <si>
    <t>001-002-0018180</t>
  </si>
  <si>
    <t>001-002-0018179</t>
  </si>
  <si>
    <t>001-002-0018154</t>
  </si>
  <si>
    <t>001-001-0008225</t>
  </si>
  <si>
    <t>001-001-0008226</t>
  </si>
  <si>
    <t>001-034-0053334</t>
  </si>
  <si>
    <t>001-021-0056338</t>
  </si>
  <si>
    <t>001-001-0023305</t>
  </si>
  <si>
    <t>004-003-0001411</t>
  </si>
  <si>
    <t>001-001-4008028</t>
  </si>
  <si>
    <t>8028</t>
  </si>
  <si>
    <t>002-007-0028945</t>
  </si>
  <si>
    <t>001-025-0156428</t>
  </si>
  <si>
    <t>001-004-0104221</t>
  </si>
  <si>
    <t>001-001-0008221</t>
  </si>
  <si>
    <t>001-001-0008243</t>
  </si>
  <si>
    <t>009-005-0003209</t>
  </si>
  <si>
    <t>001-004-0103130</t>
  </si>
  <si>
    <t>001-025-0155338</t>
  </si>
  <si>
    <t>001-002-0018137</t>
  </si>
  <si>
    <t>002-007-0028505</t>
  </si>
  <si>
    <t>001-002-0018138</t>
  </si>
  <si>
    <t>001-025-0155336</t>
  </si>
  <si>
    <t>001-004-0103131</t>
  </si>
  <si>
    <t>009-005-0003145</t>
  </si>
  <si>
    <t>001-004-0102418</t>
  </si>
  <si>
    <t>001-025-0154626</t>
  </si>
  <si>
    <t>009-005-0003144</t>
  </si>
  <si>
    <t>001-004-0102417</t>
  </si>
  <si>
    <t>001-025-0154623</t>
  </si>
  <si>
    <t>009-005-0003162</t>
  </si>
  <si>
    <t>001-004-0102648</t>
  </si>
  <si>
    <t>001-025-0154852</t>
  </si>
  <si>
    <t>009-005-0003189</t>
  </si>
  <si>
    <t>001-004-0102909</t>
  </si>
  <si>
    <t>001-025-0155119</t>
  </si>
  <si>
    <t>002-007-0028181</t>
  </si>
  <si>
    <t>001-025-0154698</t>
  </si>
  <si>
    <t>001-004-0102501</t>
  </si>
  <si>
    <t>002-007-0027755</t>
  </si>
  <si>
    <t>001-002-0018132</t>
  </si>
  <si>
    <t>001-025-0153875</t>
  </si>
  <si>
    <t>001-004-0101667</t>
  </si>
  <si>
    <t>001-001-0008213</t>
  </si>
  <si>
    <t>001-001-0008211</t>
  </si>
  <si>
    <t>001-001-0008215</t>
  </si>
  <si>
    <t>001-001-0008212</t>
  </si>
  <si>
    <t>002-007-0026900</t>
  </si>
  <si>
    <t>001-002-0018120</t>
  </si>
  <si>
    <t>001-025-0152239</t>
  </si>
  <si>
    <t>001-004-0100034</t>
  </si>
  <si>
    <t>001-001-0008200</t>
  </si>
  <si>
    <t>001-001-0008201</t>
  </si>
  <si>
    <t>001-001-0008202</t>
  </si>
  <si>
    <t>009-005-0002898</t>
  </si>
  <si>
    <t>001-004-0099643</t>
  </si>
  <si>
    <t>001-025-0151845</t>
  </si>
  <si>
    <t>009-005-0002907</t>
  </si>
  <si>
    <t>001-004-0099709</t>
  </si>
  <si>
    <t>001-025-0151918</t>
  </si>
  <si>
    <t>002-007-0026330</t>
  </si>
  <si>
    <t>001-002-0018108</t>
  </si>
  <si>
    <t>001-025-0151055</t>
  </si>
  <si>
    <t>001-004-0098844</t>
  </si>
  <si>
    <t>009-005-0002852</t>
  </si>
  <si>
    <t>001-004-0098930</t>
  </si>
  <si>
    <t>001-025-0151151</t>
  </si>
  <si>
    <t>002-007-0025163</t>
  </si>
  <si>
    <t>001-025-0148826</t>
  </si>
  <si>
    <t>001-004-0096623</t>
  </si>
  <si>
    <t>002-007-0024934</t>
  </si>
  <si>
    <t>001-025-0148267</t>
  </si>
  <si>
    <t>001-004-0096060</t>
  </si>
  <si>
    <t>001-002-0018081</t>
  </si>
  <si>
    <t>002-007-0025599</t>
  </si>
  <si>
    <t>001-002-0018092</t>
  </si>
  <si>
    <t>001-025-0149683</t>
  </si>
  <si>
    <t>001-004-0097473</t>
  </si>
  <si>
    <t>001-002-0018080</t>
  </si>
  <si>
    <t>002-007-0025756</t>
  </si>
  <si>
    <t>001-002-0018101</t>
  </si>
  <si>
    <t>001-025-0149938</t>
  </si>
  <si>
    <t>001-004-0097731</t>
  </si>
  <si>
    <t>002-007-0025836</t>
  </si>
  <si>
    <t>001-002-0018100</t>
  </si>
  <si>
    <t>001-025-0150078</t>
  </si>
  <si>
    <t>001-004-0097873</t>
  </si>
  <si>
    <t>009-005-0002752</t>
  </si>
  <si>
    <t>001-004-0097786</t>
  </si>
  <si>
    <t>001-025-0149994</t>
  </si>
  <si>
    <t>001-001-0008168</t>
  </si>
  <si>
    <t>001-002-0006985</t>
  </si>
  <si>
    <t>001-001-0008170</t>
  </si>
  <si>
    <t>001-001-0008173</t>
  </si>
  <si>
    <t>001-002-0018068</t>
  </si>
  <si>
    <t>000176000</t>
  </si>
  <si>
    <t>0008600</t>
  </si>
  <si>
    <t>001-034-0049667</t>
  </si>
  <si>
    <t>001-021-0052950</t>
  </si>
  <si>
    <t>001-001-0000143</t>
  </si>
  <si>
    <t>001-001-0008159</t>
  </si>
  <si>
    <t>001-001-0008154</t>
  </si>
  <si>
    <t>001-001-0008153</t>
  </si>
  <si>
    <t>001-001-0008148</t>
  </si>
  <si>
    <t>001-001-0008147</t>
  </si>
  <si>
    <t>001-001-4015189</t>
  </si>
  <si>
    <t>5189</t>
  </si>
  <si>
    <t>001-001-0008142</t>
  </si>
  <si>
    <t>001-001-0008143</t>
  </si>
  <si>
    <t>001-002-0017978.</t>
  </si>
  <si>
    <t>001-001-0008110</t>
  </si>
  <si>
    <t>001-001-0008111</t>
  </si>
  <si>
    <t>001-001-0008106</t>
  </si>
  <si>
    <t>168880</t>
  </si>
  <si>
    <t>001-001-0089632</t>
  </si>
  <si>
    <t>001-025-0134944</t>
  </si>
  <si>
    <t>002-007-0017789</t>
  </si>
  <si>
    <t>002-001-0000286</t>
  </si>
  <si>
    <t>002-001-0000281</t>
  </si>
  <si>
    <t>002-001-0000288</t>
  </si>
  <si>
    <t>002-001-0000287</t>
  </si>
  <si>
    <t>002-001-0000282</t>
  </si>
  <si>
    <t>002-001-0000293</t>
  </si>
  <si>
    <t>001-001-0008102</t>
  </si>
  <si>
    <t>001-001-0008098</t>
  </si>
  <si>
    <t>001-001-0008100</t>
  </si>
  <si>
    <t>001-001-0008101</t>
  </si>
  <si>
    <t>001-001-0008097</t>
  </si>
  <si>
    <t>001-001-0008104</t>
  </si>
  <si>
    <t>001-001-0008103</t>
  </si>
  <si>
    <t>001-004-0082735</t>
  </si>
  <si>
    <t>001-001-0089560</t>
  </si>
  <si>
    <t>002-007-0017809</t>
  </si>
  <si>
    <t>001-025-0135023</t>
  </si>
  <si>
    <t>001-004-0082809</t>
  </si>
  <si>
    <t>001-001-0089559</t>
  </si>
  <si>
    <t>03729</t>
  </si>
  <si>
    <t>001-001-0008060</t>
  </si>
  <si>
    <t>001-001-0008061</t>
  </si>
  <si>
    <t>001-001-0008057</t>
  </si>
  <si>
    <t>001-034-0043363</t>
  </si>
  <si>
    <t>001-021-0047035</t>
  </si>
  <si>
    <t>001-001-0000117</t>
  </si>
  <si>
    <t>004-003-0027691</t>
  </si>
  <si>
    <t>001-001-4013176</t>
  </si>
  <si>
    <t>40131</t>
  </si>
  <si>
    <t>017-010-0012401</t>
  </si>
  <si>
    <t>001-001-0008049</t>
  </si>
  <si>
    <t>001-034-0042486</t>
  </si>
  <si>
    <t>001-021-0046217</t>
  </si>
  <si>
    <t>001-001-0004972</t>
  </si>
  <si>
    <t>004-003-0027308</t>
  </si>
  <si>
    <t>001-002-0006863</t>
  </si>
  <si>
    <t>001-001-0008027</t>
  </si>
  <si>
    <t>001-001-0008033</t>
  </si>
  <si>
    <t>001-001-0008034</t>
  </si>
  <si>
    <t>001-001-0008035</t>
  </si>
  <si>
    <t>001-001-4003497</t>
  </si>
  <si>
    <t>001-001-4012401</t>
  </si>
  <si>
    <t>12367</t>
  </si>
  <si>
    <t>001-001-0008014</t>
  </si>
  <si>
    <t>001-001-0000110</t>
  </si>
  <si>
    <t>001-034-0040927</t>
  </si>
  <si>
    <t>001-021-0044746</t>
  </si>
  <si>
    <t>001-001-0000109</t>
  </si>
  <si>
    <t>001-034-0041130</t>
  </si>
  <si>
    <t>001-021-0044928</t>
  </si>
  <si>
    <t>001-001-0038141</t>
  </si>
  <si>
    <t>004-003-0026616</t>
  </si>
  <si>
    <t>001-001-4012441</t>
  </si>
  <si>
    <t>12441</t>
  </si>
  <si>
    <t>001-001-0008006</t>
  </si>
  <si>
    <t>001-001-0008011</t>
  </si>
  <si>
    <t>004-003-0026658</t>
  </si>
  <si>
    <t>001-001-4005749</t>
  </si>
  <si>
    <t>5749</t>
  </si>
  <si>
    <t>001-001-0008001</t>
  </si>
  <si>
    <t>017-010-0011305</t>
  </si>
  <si>
    <t>001-001-0007990</t>
  </si>
  <si>
    <t>001-001-0007991</t>
  </si>
  <si>
    <t>009-005-0001053</t>
  </si>
  <si>
    <t>001-025-0120966</t>
  </si>
  <si>
    <t>001-004-0068754</t>
  </si>
  <si>
    <t>001-001-0003964</t>
  </si>
  <si>
    <t>11797</t>
  </si>
  <si>
    <t>001-001-0007980</t>
  </si>
  <si>
    <t>001-001-0007981</t>
  </si>
  <si>
    <t>009-005-0000996</t>
  </si>
  <si>
    <t>001-025-0119628</t>
  </si>
  <si>
    <t>001-004-0067413</t>
  </si>
  <si>
    <t>001-001-0007978</t>
  </si>
  <si>
    <t>001-001-0007987</t>
  </si>
  <si>
    <t>001-001-0007984</t>
  </si>
  <si>
    <t>002-001-0092647</t>
  </si>
  <si>
    <t>001-034-0038720</t>
  </si>
  <si>
    <t>001-021-0042700</t>
  </si>
  <si>
    <t>001-005-0001164</t>
  </si>
  <si>
    <t>004-003-0025868</t>
  </si>
  <si>
    <t>001-034-0038625</t>
  </si>
  <si>
    <t>001-021-0042613</t>
  </si>
  <si>
    <t>004-003-0025861</t>
  </si>
  <si>
    <t>0040115140</t>
  </si>
  <si>
    <t>000055522</t>
  </si>
  <si>
    <t>002-007-0009464</t>
  </si>
  <si>
    <t>001-025-0117791</t>
  </si>
  <si>
    <t>001-004-0065579</t>
  </si>
  <si>
    <t>001-001-0088929</t>
  </si>
  <si>
    <t>001-001-4005160</t>
  </si>
  <si>
    <t>5160</t>
  </si>
  <si>
    <t>001-001-4005149</t>
  </si>
  <si>
    <t>5146</t>
  </si>
  <si>
    <t>001-001-0007953</t>
  </si>
  <si>
    <t>001-001-0007952</t>
  </si>
  <si>
    <t>002-007-0007618</t>
  </si>
  <si>
    <t>002-007-0006832</t>
  </si>
  <si>
    <t>001-001-0088733</t>
  </si>
  <si>
    <t>001-025-0112597</t>
  </si>
  <si>
    <t>001-004-0060384</t>
  </si>
  <si>
    <t>001-001-0007902</t>
  </si>
  <si>
    <t>001-001-0007901</t>
  </si>
  <si>
    <t>001-034-0035595</t>
  </si>
  <si>
    <t>004-003-0024667</t>
  </si>
  <si>
    <t>001-021-0039734</t>
  </si>
  <si>
    <t>001-021-0039733</t>
  </si>
  <si>
    <t>004-003-0024666</t>
  </si>
  <si>
    <t>001-034-0035596</t>
  </si>
  <si>
    <t>001-001-0007889</t>
  </si>
  <si>
    <t>001-001-0007893</t>
  </si>
  <si>
    <t>001-001-4004790</t>
  </si>
  <si>
    <t>001-001-4004789</t>
  </si>
  <si>
    <t>21488</t>
  </si>
  <si>
    <t>4789</t>
  </si>
  <si>
    <t>04789</t>
  </si>
  <si>
    <t>002-007-0004917</t>
  </si>
  <si>
    <t>001-025-0109082</t>
  </si>
  <si>
    <t>001-004-0056871</t>
  </si>
  <si>
    <t>001-001-0088627</t>
  </si>
  <si>
    <t>002-007-0004540</t>
  </si>
  <si>
    <t>001-025-0108383</t>
  </si>
  <si>
    <t>001-004-0056182</t>
  </si>
  <si>
    <t>001-001-0088572</t>
  </si>
  <si>
    <t>001-001-0007861</t>
  </si>
  <si>
    <t>001-001-0007862</t>
  </si>
  <si>
    <t>009945</t>
  </si>
  <si>
    <t>04009949</t>
  </si>
  <si>
    <t>001-001-0007850</t>
  </si>
  <si>
    <t>001-001-0088262</t>
  </si>
  <si>
    <t>001-004-0049231</t>
  </si>
  <si>
    <t>001-025-0101441</t>
  </si>
  <si>
    <t>002-007-0001035</t>
  </si>
  <si>
    <t>001-001-0007831</t>
  </si>
  <si>
    <t>001-001-0088371</t>
  </si>
  <si>
    <t>310</t>
  </si>
  <si>
    <t>001-001-0007844</t>
  </si>
  <si>
    <t>001-001-0007841</t>
  </si>
  <si>
    <t>002-007-0002327</t>
  </si>
  <si>
    <t>001-025-0104002</t>
  </si>
  <si>
    <t>001-004-0051781</t>
  </si>
  <si>
    <t>001-001-0088397</t>
  </si>
  <si>
    <t>001-001-0001070</t>
  </si>
  <si>
    <t>001-034-0031832</t>
  </si>
  <si>
    <t>001-021-0036160</t>
  </si>
  <si>
    <t>001-003-0004409</t>
  </si>
  <si>
    <t>001-002-0006751</t>
  </si>
  <si>
    <t>002-007-0107407</t>
  </si>
  <si>
    <t>001-001-4008240</t>
  </si>
  <si>
    <t>8240</t>
  </si>
  <si>
    <t>004-003-0022423</t>
  </si>
  <si>
    <t>001-001-0007804</t>
  </si>
  <si>
    <t>001-001-0007801</t>
  </si>
  <si>
    <t>001-001-0007794</t>
  </si>
  <si>
    <t>001-002-0006709</t>
  </si>
  <si>
    <t>4352</t>
  </si>
  <si>
    <t>001-001-0007781</t>
  </si>
  <si>
    <t>001-001-0007779</t>
  </si>
  <si>
    <t>001-001-0007780</t>
  </si>
  <si>
    <t>001-001-0007772</t>
  </si>
  <si>
    <t>001-001-0007774</t>
  </si>
  <si>
    <t>001-001-0007773</t>
  </si>
  <si>
    <t>001-001-0004928</t>
  </si>
  <si>
    <t>001-034-0026214</t>
  </si>
  <si>
    <t>001-021-0030951</t>
  </si>
  <si>
    <t>004-003-0021085</t>
  </si>
  <si>
    <t>001-034-0026303</t>
  </si>
  <si>
    <t>001-021-0031035</t>
  </si>
  <si>
    <t>017-010-0004183</t>
  </si>
  <si>
    <t>004-003-0021192</t>
  </si>
  <si>
    <t>7240</t>
  </si>
  <si>
    <t>001-001-4007148</t>
  </si>
  <si>
    <t>7148</t>
  </si>
  <si>
    <t>001-001-0007759</t>
  </si>
  <si>
    <t>001-001-4003257</t>
  </si>
  <si>
    <t>3257</t>
  </si>
  <si>
    <t>001-007-0000085</t>
  </si>
  <si>
    <t>001-007-000086</t>
  </si>
  <si>
    <t>6656</t>
  </si>
  <si>
    <t>6651</t>
  </si>
  <si>
    <t>001-006-0008037</t>
  </si>
  <si>
    <t>008-002-0004348</t>
  </si>
  <si>
    <t>001-001-4000064</t>
  </si>
  <si>
    <t>4000064S</t>
  </si>
  <si>
    <t>008-002-0004349</t>
  </si>
  <si>
    <t>001-001-0007748</t>
  </si>
  <si>
    <t>001-001-0007749</t>
  </si>
  <si>
    <t>001-001-0007741</t>
  </si>
  <si>
    <t>001-001-0007753</t>
  </si>
  <si>
    <t>001-001-4001411</t>
  </si>
  <si>
    <t>1411F</t>
  </si>
  <si>
    <t>001-001-0007737</t>
  </si>
  <si>
    <t>001-001-0007731</t>
  </si>
  <si>
    <t>001-001-0007730</t>
  </si>
  <si>
    <t>001-001-0007729</t>
  </si>
  <si>
    <t>557</t>
  </si>
  <si>
    <t>001-001-0007725</t>
  </si>
  <si>
    <t>009-005-0012525</t>
  </si>
  <si>
    <t>001-004-0031185</t>
  </si>
  <si>
    <t>001-025-0083407</t>
  </si>
  <si>
    <t>009-005-0012478</t>
  </si>
  <si>
    <t>001-004-0030516</t>
  </si>
  <si>
    <t>001-025-0082744</t>
  </si>
  <si>
    <t>001-001-0007714</t>
  </si>
  <si>
    <t>001-001-0007713</t>
  </si>
  <si>
    <t>001-034-0022760</t>
  </si>
  <si>
    <t>001-021-0027762</t>
  </si>
  <si>
    <t>001-001-0057723</t>
  </si>
  <si>
    <t>001-001-0007705</t>
  </si>
  <si>
    <t>001-001-0007706</t>
  </si>
  <si>
    <t>001-001-0007707</t>
  </si>
  <si>
    <t>001-001-0007708</t>
  </si>
  <si>
    <t>001-001-0007709</t>
  </si>
  <si>
    <t>004-003-0018351</t>
  </si>
  <si>
    <t>001-002-0006628</t>
  </si>
  <si>
    <t>001-001-4002564</t>
  </si>
  <si>
    <t>2564T</t>
  </si>
  <si>
    <t>001-001-0007679</t>
  </si>
  <si>
    <t>000175</t>
  </si>
  <si>
    <t>00048</t>
  </si>
  <si>
    <t>15263</t>
  </si>
  <si>
    <t>001-001-0007639</t>
  </si>
  <si>
    <t>001-001-0007646</t>
  </si>
  <si>
    <t>001-001-0007578</t>
  </si>
  <si>
    <t>001-001-0007579</t>
  </si>
  <si>
    <t>001-001-0007580</t>
  </si>
  <si>
    <t>001-001-0007605</t>
  </si>
  <si>
    <t>001-001-0007606</t>
  </si>
  <si>
    <t>001-001-0007607</t>
  </si>
  <si>
    <t>001-001-0007627</t>
  </si>
  <si>
    <t>001-001-0007626</t>
  </si>
  <si>
    <t>001-001-0007629</t>
  </si>
  <si>
    <t>001-001-0007491</t>
  </si>
  <si>
    <t>002-007-0089943</t>
  </si>
  <si>
    <t>001-001-0086585</t>
  </si>
  <si>
    <t>001-004-0010449</t>
  </si>
  <si>
    <t>001-025-0062685</t>
  </si>
  <si>
    <t>001-001-0115944</t>
  </si>
  <si>
    <t>001-001-0086449</t>
  </si>
  <si>
    <t>002-007-0088544</t>
  </si>
  <si>
    <t>001-004-0007380</t>
  </si>
  <si>
    <t>001-025-0059622</t>
  </si>
  <si>
    <t>001-001-0115864</t>
  </si>
  <si>
    <t>001-001-0086468</t>
  </si>
  <si>
    <t>002-007-0088287</t>
  </si>
  <si>
    <t>001-001-0011564</t>
  </si>
  <si>
    <t>220300008843</t>
  </si>
  <si>
    <t>104002722</t>
  </si>
  <si>
    <t>002-007-0088754</t>
  </si>
  <si>
    <t>001-001-0086510</t>
  </si>
  <si>
    <t>001-025-0060532</t>
  </si>
  <si>
    <t>001-004-0008299</t>
  </si>
  <si>
    <t>001-001-0007465</t>
  </si>
  <si>
    <t>001-001-0007466</t>
  </si>
  <si>
    <t>001-001-0007467</t>
  </si>
  <si>
    <t>002-007-0087776</t>
  </si>
  <si>
    <t>001-001-0086427</t>
  </si>
  <si>
    <t>001-004-0006414</t>
  </si>
  <si>
    <t>001-025-0058647</t>
  </si>
  <si>
    <t>002-007-0086984</t>
  </si>
  <si>
    <t>001-001-0086335</t>
  </si>
  <si>
    <t>001-004-0004865</t>
  </si>
  <si>
    <t>001-025-0057103</t>
  </si>
  <si>
    <t>002-007-0086609</t>
  </si>
  <si>
    <t>001-001-0086313</t>
  </si>
  <si>
    <t>001-025-0056382</t>
  </si>
  <si>
    <t>001-004-0004141</t>
  </si>
  <si>
    <t>002-007-0086827</t>
  </si>
  <si>
    <t>001-001-0086325</t>
  </si>
  <si>
    <t>001-025-0056795</t>
  </si>
  <si>
    <t>001-004-0004557</t>
  </si>
  <si>
    <t>001-001-0007451</t>
  </si>
  <si>
    <t>001-001-402416</t>
  </si>
  <si>
    <t>001-001-0007461</t>
  </si>
  <si>
    <t>001-001-0004167</t>
  </si>
  <si>
    <t>001-001-0004168</t>
  </si>
  <si>
    <t>22210008000</t>
  </si>
  <si>
    <t>002-007-0085018</t>
  </si>
  <si>
    <t>001-001-0086061</t>
  </si>
  <si>
    <t>001-004-0001073</t>
  </si>
  <si>
    <t>001-025-0053312</t>
  </si>
  <si>
    <t>001-001-0086090</t>
  </si>
  <si>
    <t>002-007-0085493</t>
  </si>
  <si>
    <t>001-001-0086107</t>
  </si>
  <si>
    <t>001-004-0001941</t>
  </si>
  <si>
    <t>001-025-0054172</t>
  </si>
  <si>
    <t>001-001-0056815</t>
  </si>
  <si>
    <t>002-007-0082812</t>
  </si>
  <si>
    <t>001-001-0085704</t>
  </si>
  <si>
    <t>001-004-0180544</t>
  </si>
  <si>
    <t>001-025-0049192</t>
  </si>
  <si>
    <t>002-007-0082953</t>
  </si>
  <si>
    <t>001-001-0085720</t>
  </si>
  <si>
    <t>001-025-0049456</t>
  </si>
  <si>
    <t>001-004-0180811</t>
  </si>
  <si>
    <t>001-001-0007404</t>
  </si>
  <si>
    <t>001-001-0007405</t>
  </si>
  <si>
    <t>001-001-0007440</t>
  </si>
  <si>
    <t>1747159</t>
  </si>
  <si>
    <t>001-004-0003225</t>
  </si>
  <si>
    <t>002-007-0083636</t>
  </si>
  <si>
    <t>001-001-0085776</t>
  </si>
  <si>
    <t>001-025-0050670</t>
  </si>
  <si>
    <t>001-004-0182026</t>
  </si>
  <si>
    <t>022-002-0001105</t>
  </si>
  <si>
    <t>022-002-0001049</t>
  </si>
  <si>
    <t>001-009-0021571</t>
  </si>
  <si>
    <t>001-009-0024473</t>
  </si>
  <si>
    <t>001-001-0005978</t>
  </si>
  <si>
    <t>002-001-0156006</t>
  </si>
  <si>
    <t>002-001-0156161</t>
  </si>
  <si>
    <t>002-001-0156158</t>
  </si>
  <si>
    <t>002-001-0156162</t>
  </si>
  <si>
    <t>002-001-0156160</t>
  </si>
  <si>
    <t>001-001-0000903</t>
  </si>
  <si>
    <t>001-001-0001262</t>
  </si>
  <si>
    <t>001-066-1702344</t>
  </si>
  <si>
    <t>001-002-0029067</t>
  </si>
  <si>
    <t>001-001-0112774</t>
  </si>
  <si>
    <t>027-001-0003754</t>
  </si>
  <si>
    <t>027-001-0003753</t>
  </si>
  <si>
    <t>027-001-0003837</t>
  </si>
  <si>
    <t>027-001-0004124</t>
  </si>
  <si>
    <t>027-001-0004121</t>
  </si>
  <si>
    <t>027-001-0004227</t>
  </si>
  <si>
    <t>026-001-0002348</t>
  </si>
  <si>
    <t>027-001-0004564</t>
  </si>
  <si>
    <t>027-001-0004646</t>
  </si>
  <si>
    <t>027-001-0005055</t>
  </si>
  <si>
    <t>027-001-0003211</t>
  </si>
  <si>
    <t>027-001-0003306</t>
  </si>
  <si>
    <t>027-001-0003408</t>
  </si>
  <si>
    <t>027-001-0002660</t>
  </si>
  <si>
    <t>027-001-0002777</t>
  </si>
  <si>
    <t>026-001-0001524</t>
  </si>
  <si>
    <t>027-001-0002944</t>
  </si>
  <si>
    <t>027-001-0002104</t>
  </si>
  <si>
    <t>027-001-0002290</t>
  </si>
  <si>
    <t>027-001-0002291</t>
  </si>
  <si>
    <t>027-001-0001670</t>
  </si>
  <si>
    <t>027-001-0000972</t>
  </si>
  <si>
    <t>026-001-0000236</t>
  </si>
  <si>
    <t>026-001-0000239</t>
  </si>
  <si>
    <t>026-001-0000534</t>
  </si>
  <si>
    <t>026-001-0000911</t>
  </si>
  <si>
    <t>027-001-0000091</t>
  </si>
  <si>
    <t>027-001-000099</t>
  </si>
  <si>
    <t>027-001-0038019</t>
  </si>
  <si>
    <t>027-001-0036283</t>
  </si>
  <si>
    <t>027-001-0036688</t>
  </si>
  <si>
    <t>027-001-0036689</t>
  </si>
  <si>
    <t>027-001-0035642</t>
  </si>
  <si>
    <t>005-001-0062025</t>
  </si>
  <si>
    <t>005-001-0062094</t>
  </si>
  <si>
    <t>005-001-0061322</t>
  </si>
  <si>
    <t>001-001-0001772</t>
  </si>
  <si>
    <t>001-001-0001774</t>
  </si>
  <si>
    <t>001-001-0001773</t>
  </si>
  <si>
    <t>001-001-0001777</t>
  </si>
  <si>
    <t>001-001-0083806</t>
  </si>
  <si>
    <t>001-001-0003321</t>
  </si>
  <si>
    <t>001-001-0003327</t>
  </si>
  <si>
    <t>001-001-0003330</t>
  </si>
  <si>
    <t>001-004-0016056</t>
  </si>
  <si>
    <t>001-004-0016061</t>
  </si>
  <si>
    <t>001-004-0016058</t>
  </si>
  <si>
    <t>001-004-0016057</t>
  </si>
  <si>
    <t>001-004-0016055</t>
  </si>
  <si>
    <t>001-004-0016062</t>
  </si>
  <si>
    <t>001-004-0016060</t>
  </si>
  <si>
    <t>001-004-0016066</t>
  </si>
  <si>
    <t>001-004-0016059</t>
  </si>
  <si>
    <t>001-004-0016065</t>
  </si>
  <si>
    <t>001-004-0016219</t>
  </si>
  <si>
    <t>001-004-0016221</t>
  </si>
  <si>
    <t>001-004-0016220</t>
  </si>
  <si>
    <t>001-004-0016218</t>
  </si>
  <si>
    <t>001-004-0016217</t>
  </si>
  <si>
    <t>001-004-0016231</t>
  </si>
  <si>
    <t>001-004-0016232</t>
  </si>
  <si>
    <t>001-004-0016257</t>
  </si>
  <si>
    <t>001-001-0004909</t>
  </si>
  <si>
    <t>001-001-0032825</t>
  </si>
  <si>
    <t>001-001-0025321</t>
  </si>
  <si>
    <t>001-001-0000124</t>
  </si>
  <si>
    <t>001-001-0000125</t>
  </si>
  <si>
    <t>002-001-0007924</t>
  </si>
  <si>
    <t>002-001-0007923</t>
  </si>
  <si>
    <t>003-001-0002785</t>
  </si>
  <si>
    <t>002-001-0007796</t>
  </si>
  <si>
    <t>007-001-0001156</t>
  </si>
  <si>
    <t>001-001-0006407</t>
  </si>
  <si>
    <t>009-001-0157419</t>
  </si>
  <si>
    <t>009-001-0155996</t>
  </si>
  <si>
    <t>009-001-0156224</t>
  </si>
  <si>
    <t>001-001-0001042</t>
  </si>
  <si>
    <t>001-001-0001043</t>
  </si>
  <si>
    <t>001-001-0001044</t>
  </si>
  <si>
    <t>001-001-0001045</t>
  </si>
  <si>
    <t>001-001-0004762</t>
  </si>
  <si>
    <t>013-001-0001456</t>
  </si>
  <si>
    <t>013-001-0001552</t>
  </si>
  <si>
    <t>013-001-0001556</t>
  </si>
  <si>
    <t>013-001-0001584</t>
  </si>
  <si>
    <t>013-001-0001587</t>
  </si>
  <si>
    <t>013-001-0001593</t>
  </si>
  <si>
    <t>013-001-0001612</t>
  </si>
  <si>
    <t>013-001-0001633</t>
  </si>
  <si>
    <t>013-001-0001635</t>
  </si>
  <si>
    <t>013-001-0001723</t>
  </si>
  <si>
    <t>013-001-0001736</t>
  </si>
  <si>
    <t>013-001-0001744</t>
  </si>
  <si>
    <t>013-001-0001773</t>
  </si>
  <si>
    <t>013-001-0001785</t>
  </si>
  <si>
    <t>013-001-0001811</t>
  </si>
  <si>
    <t>013-001-0001831</t>
  </si>
  <si>
    <t>013-001-0001835</t>
  </si>
  <si>
    <t>013-001-0001838</t>
  </si>
  <si>
    <t>013-001-0001848</t>
  </si>
  <si>
    <t>013-001-0001870</t>
  </si>
  <si>
    <t>013-001-0001873</t>
  </si>
  <si>
    <t>013-001-0001876</t>
  </si>
  <si>
    <t>013-001-0001878</t>
  </si>
  <si>
    <t>013-001-0001903</t>
  </si>
  <si>
    <t>013-001-0001915</t>
  </si>
  <si>
    <t>013-001-0001910</t>
  </si>
  <si>
    <t>013-001-0002036</t>
  </si>
  <si>
    <t>013-001-0002045</t>
  </si>
  <si>
    <t>013-001-0002077</t>
  </si>
  <si>
    <t>013-001-0002259</t>
  </si>
  <si>
    <t>013-001-0002376</t>
  </si>
  <si>
    <t>013-001-0002434</t>
  </si>
  <si>
    <t>013-001-0002516</t>
  </si>
  <si>
    <t>013-001-0002526</t>
  </si>
  <si>
    <t>013-001-0002560</t>
  </si>
  <si>
    <t>013-001-0002569</t>
  </si>
  <si>
    <t>013-001-0002571</t>
  </si>
  <si>
    <t>013-001-0002600</t>
  </si>
  <si>
    <t>013-001-0002688</t>
  </si>
  <si>
    <t>013-001-0002734</t>
  </si>
  <si>
    <t>013-001-0002739</t>
  </si>
  <si>
    <t>013-001-0002797</t>
  </si>
  <si>
    <t>013-001-0002999</t>
  </si>
  <si>
    <t>013-001-0003011</t>
  </si>
  <si>
    <t>013-001-0003050</t>
  </si>
  <si>
    <t>013-001-0003071</t>
  </si>
  <si>
    <t>013-001-0003091</t>
  </si>
  <si>
    <t>013-001-0003111</t>
  </si>
  <si>
    <t>013-001-0003113</t>
  </si>
  <si>
    <t>013-001-0003173</t>
  </si>
  <si>
    <t>013-001-0003189</t>
  </si>
  <si>
    <t>013-001-0003212</t>
  </si>
  <si>
    <t>013-001-0003259</t>
  </si>
  <si>
    <t>013-001-0003398</t>
  </si>
  <si>
    <t>013-001-0003437</t>
  </si>
  <si>
    <t>013-001-0003440</t>
  </si>
  <si>
    <t>013-001-0003482</t>
  </si>
  <si>
    <t>013-001-0003487</t>
  </si>
  <si>
    <t>001-001-0000113</t>
  </si>
  <si>
    <t>001-001-0000112</t>
  </si>
  <si>
    <t>001-001-0000111</t>
  </si>
  <si>
    <t>001-001-0000114</t>
  </si>
  <si>
    <t>001-001-0000115</t>
  </si>
  <si>
    <t>001-001-0000116</t>
  </si>
  <si>
    <t>001-001-0000118</t>
  </si>
  <si>
    <t>001-001-0000119</t>
  </si>
  <si>
    <t>001-001-0000120</t>
  </si>
  <si>
    <t>001-001-0000121</t>
  </si>
  <si>
    <t>013-001-0003725</t>
  </si>
  <si>
    <t>013-001-0003763</t>
  </si>
  <si>
    <t>013-001-0003772</t>
  </si>
  <si>
    <t>013-001-0003785</t>
  </si>
  <si>
    <t>013-001-0004006</t>
  </si>
  <si>
    <t>013-001-0004049</t>
  </si>
  <si>
    <t>013-001-0004055</t>
  </si>
  <si>
    <t>013-001-0004070</t>
  </si>
  <si>
    <t>013-001-0004092</t>
  </si>
  <si>
    <t>013-001-0004095</t>
  </si>
  <si>
    <t>013-001-0000482</t>
  </si>
  <si>
    <t>013-001-0000485</t>
  </si>
  <si>
    <t>013-001-0000810</t>
  </si>
  <si>
    <t>013-001-0000917</t>
  </si>
  <si>
    <t>013-001-0000876</t>
  </si>
  <si>
    <t>013-001-0000879</t>
  </si>
  <si>
    <t>013-001-0000931</t>
  </si>
  <si>
    <t>013-001-0000961</t>
  </si>
  <si>
    <t>013-001-0000967</t>
  </si>
  <si>
    <t>013-001-0000976</t>
  </si>
  <si>
    <t>013-001-0000978</t>
  </si>
  <si>
    <t>013-001-0001003</t>
  </si>
  <si>
    <t>013-001-0001005</t>
  </si>
  <si>
    <t>013-001-0001024</t>
  </si>
  <si>
    <t>007-001-0122533</t>
  </si>
  <si>
    <t>007-001-0121801</t>
  </si>
  <si>
    <t>007-001-0121803</t>
  </si>
  <si>
    <t>001-001-0000177</t>
  </si>
  <si>
    <t>038-003-0000694</t>
  </si>
  <si>
    <t>001-001-1476260</t>
  </si>
  <si>
    <t>001-008-0707740</t>
  </si>
  <si>
    <t>001-008-0707882</t>
  </si>
  <si>
    <t>001-008-0707681</t>
  </si>
  <si>
    <t>001-008-0459835</t>
  </si>
  <si>
    <t>001-001-0000275</t>
  </si>
  <si>
    <t>001-001-0000276</t>
  </si>
  <si>
    <t>001-001-0000274</t>
  </si>
  <si>
    <t>001-001-0000273</t>
  </si>
  <si>
    <t>001-001-0000267</t>
  </si>
  <si>
    <t>001-001-0000268</t>
  </si>
  <si>
    <t>001-001-0000269</t>
  </si>
  <si>
    <t>001-001-0000259</t>
  </si>
  <si>
    <t>001-001-0000260</t>
  </si>
  <si>
    <t>001-001-0000262</t>
  </si>
  <si>
    <t>001-001-0000263</t>
  </si>
  <si>
    <t>001-001-0000226</t>
  </si>
  <si>
    <t>001-001-0000232</t>
  </si>
  <si>
    <t>001-001-0000228</t>
  </si>
  <si>
    <t>001-001-0000230</t>
  </si>
  <si>
    <t>001-001-0000234</t>
  </si>
  <si>
    <t>001-001-0000235</t>
  </si>
  <si>
    <t>001-001-0000242</t>
  </si>
  <si>
    <t>001-001-0000246</t>
  </si>
  <si>
    <t>001-001-0000247</t>
  </si>
  <si>
    <t>001-001-0000253</t>
  </si>
  <si>
    <t>001-001-0000254</t>
  </si>
  <si>
    <t>001-001-0000250</t>
  </si>
  <si>
    <t>001-001-0000251</t>
  </si>
  <si>
    <t>001-001-0000256</t>
  </si>
  <si>
    <t>001-001-0000257</t>
  </si>
  <si>
    <t>001-001-0000219</t>
  </si>
  <si>
    <t>001-001-0000224</t>
  </si>
  <si>
    <t>001-001-0000213</t>
  </si>
  <si>
    <t>001-001-0000215</t>
  </si>
  <si>
    <t>001-001-0000202</t>
  </si>
  <si>
    <t>001-001-0000200</t>
  </si>
  <si>
    <t>001-001-0000206</t>
  </si>
  <si>
    <t>001-001-0000182</t>
  </si>
  <si>
    <t>001-001-0000184</t>
  </si>
  <si>
    <t>001-001-0000180</t>
  </si>
  <si>
    <t>001-001-0000186</t>
  </si>
  <si>
    <t>001-001-0000174</t>
  </si>
  <si>
    <t>001-001-0000172</t>
  </si>
  <si>
    <t>001-001-0000176</t>
  </si>
  <si>
    <t>001-001-0000161</t>
  </si>
  <si>
    <t>001-001-0000163</t>
  </si>
  <si>
    <t>001-001-0000166</t>
  </si>
  <si>
    <t>001-001-0000154</t>
  </si>
  <si>
    <t>001-001-0000152</t>
  </si>
  <si>
    <t>001-001-0000156</t>
  </si>
  <si>
    <t>001-001-0000133</t>
  </si>
  <si>
    <t>001-001-0000142</t>
  </si>
  <si>
    <t>001-001-0000145</t>
  </si>
  <si>
    <t>001-001-0000099</t>
  </si>
  <si>
    <t>001-001-0000086</t>
  </si>
  <si>
    <t>001-001-0000071</t>
  </si>
  <si>
    <t>001-001-0000060</t>
  </si>
  <si>
    <t>001-001-0000041</t>
  </si>
  <si>
    <t>001-001-0000035</t>
  </si>
  <si>
    <t>001-001-0000032</t>
  </si>
  <si>
    <t>001-001-0000020</t>
  </si>
  <si>
    <t>001-001-0000009</t>
  </si>
  <si>
    <t>001-000-0000120</t>
  </si>
  <si>
    <t>001-001-0001619</t>
  </si>
  <si>
    <t>001-001-0001620</t>
  </si>
  <si>
    <t>001-001-0108560</t>
  </si>
  <si>
    <t>001-001-0000917</t>
  </si>
  <si>
    <t>001-009-0001985</t>
  </si>
  <si>
    <t>001-009-0001986</t>
  </si>
  <si>
    <t>001-009-0001983</t>
  </si>
  <si>
    <t>001-009-0001984</t>
  </si>
  <si>
    <t>001-009-0001981</t>
  </si>
  <si>
    <t>001-009-0001982</t>
  </si>
  <si>
    <t>001-009-0001987</t>
  </si>
  <si>
    <t>001-009-0001988</t>
  </si>
  <si>
    <t>001-009-0001989</t>
  </si>
  <si>
    <t>001-009-0001990</t>
  </si>
  <si>
    <t>001-009-0001991</t>
  </si>
  <si>
    <t>001-009-0001992</t>
  </si>
  <si>
    <t>001-009-0000249</t>
  </si>
  <si>
    <t>001-009-0000225</t>
  </si>
  <si>
    <t>001-002-0000558</t>
  </si>
  <si>
    <t>001-004-0000227</t>
  </si>
  <si>
    <t>001-004-0000229</t>
  </si>
  <si>
    <t>001-001-0009417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</si>
  <si>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</si>
  <si>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</si>
  <si>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</si>
  <si>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</si>
  <si>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</si>
  <si>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</si>
  <si>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</si>
  <si>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</si>
  <si>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</si>
  <si>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001-001-0001683</t>
  </si>
  <si>
    <t>001-001-0001685</t>
  </si>
  <si>
    <t>001-001-0001448</t>
  </si>
  <si>
    <t>001-001-0001197</t>
  </si>
  <si>
    <t>001-001-0042436</t>
  </si>
  <si>
    <t>001-001-0042705</t>
  </si>
  <si>
    <t>001-001-0043044</t>
  </si>
  <si>
    <t>001-001-0045854</t>
  </si>
  <si>
    <t>001-001-0007419</t>
  </si>
  <si>
    <t>001-001-0002658</t>
  </si>
  <si>
    <t>001-001-0000067</t>
  </si>
  <si>
    <t>001-001-0000070</t>
  </si>
  <si>
    <t>001-001-0006708</t>
  </si>
  <si>
    <t>001-001-0012922</t>
  </si>
  <si>
    <t>001-001-0000878</t>
  </si>
  <si>
    <t>001-001-0000872</t>
  </si>
  <si>
    <t>001-001-0000875</t>
  </si>
  <si>
    <t>001-001-0000879</t>
  </si>
  <si>
    <t>001-001-0000578</t>
  </si>
  <si>
    <t>001-001-0000579</t>
  </si>
  <si>
    <t>001-004-0006933</t>
  </si>
  <si>
    <t>001-004-0006827</t>
  </si>
  <si>
    <t>001-001-0000468</t>
  </si>
  <si>
    <t>001-001-0000469</t>
  </si>
  <si>
    <t>001-001-0000442</t>
  </si>
  <si>
    <t>001-001-0000441</t>
  </si>
  <si>
    <t>001-001-0000461</t>
  </si>
  <si>
    <t>001-001-0000460</t>
  </si>
  <si>
    <t>001-001-0000465</t>
  </si>
  <si>
    <t>001-001-0000463</t>
  </si>
  <si>
    <t>001-001-0000464</t>
  </si>
  <si>
    <t>001-001-0000466</t>
  </si>
  <si>
    <t>001-001-0000524</t>
  </si>
  <si>
    <t>001-001-0000523</t>
  </si>
  <si>
    <t>001-001-0001911</t>
  </si>
  <si>
    <t>003-001-0012357</t>
  </si>
  <si>
    <t>003-001-0012189</t>
  </si>
  <si>
    <t>004-002-0033228</t>
  </si>
  <si>
    <t>002-001-0001176</t>
  </si>
  <si>
    <t>001-001-0003225</t>
  </si>
  <si>
    <t>001-001-0003211</t>
  </si>
  <si>
    <t>001-001-0002899</t>
  </si>
  <si>
    <t>001-001-0002660</t>
  </si>
  <si>
    <t>001-002-0000219</t>
  </si>
  <si>
    <t>001-003-0002549</t>
  </si>
  <si>
    <t>001-004-0015654</t>
  </si>
  <si>
    <t>001-004-0016018</t>
  </si>
  <si>
    <t>003-001-0008425</t>
  </si>
  <si>
    <t>003-001-0008232</t>
  </si>
  <si>
    <t>003-001-0008196</t>
  </si>
  <si>
    <t>001-001-0057823</t>
  </si>
  <si>
    <t>001-001-0001435</t>
  </si>
  <si>
    <t>001-001-0001960</t>
  </si>
  <si>
    <t>001-001-0001966</t>
  </si>
  <si>
    <t>001-001-0001955</t>
  </si>
  <si>
    <t>001-001-0001957</t>
  </si>
  <si>
    <t>001-001-0002380</t>
  </si>
  <si>
    <t>001-001-0002378</t>
  </si>
  <si>
    <t>001-001-0002376</t>
  </si>
  <si>
    <t>001-006-0009407</t>
  </si>
  <si>
    <t>001-006-0009587</t>
  </si>
  <si>
    <t>001-006-0006848</t>
  </si>
  <si>
    <t>001-006-0003070</t>
  </si>
  <si>
    <t>001-001-0000880</t>
  </si>
  <si>
    <t>001-001-0000964</t>
  </si>
  <si>
    <t>001-001-0002111</t>
  </si>
  <si>
    <t>001-001-0002110</t>
  </si>
  <si>
    <t>001-001-0002013</t>
  </si>
  <si>
    <t>001-001-0718610</t>
  </si>
  <si>
    <t>001-001-0002731</t>
  </si>
  <si>
    <t>001-001-0000585</t>
  </si>
  <si>
    <t>001-001-0000572</t>
  </si>
  <si>
    <t>001-040-0020059</t>
  </si>
  <si>
    <t>001-040-0020796</t>
  </si>
  <si>
    <t>001-001-0000123</t>
  </si>
  <si>
    <t>001-001-0163294</t>
  </si>
  <si>
    <t>001-001-0002845</t>
  </si>
  <si>
    <t>001-001-0002743</t>
  </si>
  <si>
    <t>001-001-0001157</t>
  </si>
  <si>
    <t>001-001-0000832</t>
  </si>
  <si>
    <t>001-001-0000175</t>
  </si>
  <si>
    <t>001-001-0000168</t>
  </si>
  <si>
    <t>001-001-0000169</t>
  </si>
  <si>
    <t>001-001-0000170</t>
  </si>
  <si>
    <t>001-001-0000171</t>
  </si>
  <si>
    <t>001-001-0000158</t>
  </si>
  <si>
    <t>001-001-0000160</t>
  </si>
  <si>
    <t>001-001-0000144</t>
  </si>
  <si>
    <t>001-001-0000162</t>
  </si>
  <si>
    <t>001-001-0000164</t>
  </si>
  <si>
    <t>001-001-0000167</t>
  </si>
  <si>
    <t>001-005-0000302</t>
  </si>
  <si>
    <t>001-007-0000399</t>
  </si>
  <si>
    <t>001-005-0000442</t>
  </si>
  <si>
    <t>002-001-0032504</t>
  </si>
  <si>
    <t>001-002-0017523</t>
  </si>
  <si>
    <t>001-004-0000276</t>
  </si>
  <si>
    <t>001-001-0068157</t>
  </si>
  <si>
    <t>003-001-0000224</t>
  </si>
  <si>
    <t>001-001-0000566</t>
  </si>
  <si>
    <t>001-001-0002197</t>
  </si>
  <si>
    <t>001-002-0002524</t>
  </si>
  <si>
    <t>001-001-0000824</t>
  </si>
  <si>
    <t>RUBEN DARIO BIDONDO GARCETE</t>
  </si>
  <si>
    <t>Antonio Lidio Coronel Ortiz</t>
  </si>
  <si>
    <t>Susana Catalina Pereira Colmán</t>
  </si>
  <si>
    <t>Jorge G. López Fernández</t>
  </si>
  <si>
    <t>Marta Idalina Portillo Vda. de</t>
  </si>
  <si>
    <t>Piro´y S.A.</t>
  </si>
  <si>
    <t>Automóvil Supply S.A.</t>
  </si>
  <si>
    <t>Diesa S. A.</t>
  </si>
  <si>
    <t>Vicente Scavone &amp; Cía. S.A.E.</t>
  </si>
  <si>
    <t>Friopar S.A.</t>
  </si>
  <si>
    <t>Autopiezas C.E.I.S.A.</t>
  </si>
  <si>
    <t>CIMASA</t>
  </si>
  <si>
    <t>Lincoln S.A.</t>
  </si>
  <si>
    <t>La Casa de las Mangueras S.A.</t>
  </si>
  <si>
    <t>Tabacalera del Este S. A.</t>
  </si>
  <si>
    <t>Administracion Nacional de Electricidad</t>
  </si>
  <si>
    <t>Gráfica Cicero S.R.L.</t>
  </si>
  <si>
    <t>SEMAR S.R.L.</t>
  </si>
  <si>
    <t>PROTEK S.R.L.</t>
  </si>
  <si>
    <t>CHACOMER S.A.E.</t>
  </si>
  <si>
    <t>TECNOLOGÍA EN ELECTRÓNICA E INFORM. S.A.</t>
  </si>
  <si>
    <t>MANGOPAR S.R.L.</t>
  </si>
  <si>
    <t>GARDEN AUTOMOTORES S.A.</t>
  </si>
  <si>
    <t>GABANA S. A.</t>
  </si>
  <si>
    <t>INDALCO S.R.L.</t>
  </si>
  <si>
    <t>INSUIN S.A.</t>
  </si>
  <si>
    <t>La Casa de los Cabos S.A.</t>
  </si>
  <si>
    <t>GO PRO S.A.</t>
  </si>
  <si>
    <t>Linda S.R.L.</t>
  </si>
  <si>
    <t>PROEM Sociedad Anónima</t>
  </si>
  <si>
    <t>PART S.A.</t>
  </si>
  <si>
    <t>TRES HERMANAS S.A.C.I.</t>
  </si>
  <si>
    <t>DEPOSITO MARIA EUGENIA S.A.</t>
  </si>
  <si>
    <t>La Mercantil del Este S.A.</t>
  </si>
  <si>
    <t>CADENA FARMACENTER S.A.</t>
  </si>
  <si>
    <t>AUTOMOTOR S.A.</t>
  </si>
  <si>
    <t>TELEFONICA CELULAR DEL PARAGUAY S.A.E.</t>
  </si>
  <si>
    <t>CAFEPAR S.A.</t>
  </si>
  <si>
    <t>FERREVENTAS S.A.</t>
  </si>
  <si>
    <t>Consultora de Gestión Ambiental S. A.</t>
  </si>
  <si>
    <t>GV3 Sociedad Anónima</t>
  </si>
  <si>
    <t>OLAM S. R. L.</t>
  </si>
  <si>
    <t>Jiménez Gaona &amp; Lima S.A.E</t>
  </si>
  <si>
    <t>Toyotoshi S. A.</t>
  </si>
  <si>
    <t>La Misión S. A.</t>
  </si>
  <si>
    <t>CATHAY S.A.E</t>
  </si>
  <si>
    <t>BLACK S.A.</t>
  </si>
  <si>
    <t>CONDOR S.A.C.I.</t>
  </si>
  <si>
    <t>SIKA PARAGUAY S.A.</t>
  </si>
  <si>
    <t>PAMAQ S.A.</t>
  </si>
  <si>
    <t>César E. Pirovano Pedro</t>
  </si>
  <si>
    <t>Consorcio CIE-Rieder-Concepción</t>
  </si>
  <si>
    <t>Impacto S.A.</t>
  </si>
  <si>
    <t>Record Electric S.A.E.C.A.</t>
  </si>
  <si>
    <t>María de los Angeles S.R.L.</t>
  </si>
  <si>
    <t>Toyonorte SRL</t>
  </si>
  <si>
    <t>BASA CASA DE BOLSA S.A.</t>
  </si>
  <si>
    <t>Puertos y Estibajes S.A.</t>
  </si>
  <si>
    <t>Centro del Neumático S.A.</t>
  </si>
  <si>
    <t>Camila Antonella Saucedo Rodriguez</t>
  </si>
  <si>
    <t>Agro Industrial CALPAR S.A.</t>
  </si>
  <si>
    <t>Global Tracking Paraguay S.A.</t>
  </si>
  <si>
    <t>MARTEK S.A.</t>
  </si>
  <si>
    <t>Yguazu Cementos S.A.</t>
  </si>
  <si>
    <t>MELLA S.A.</t>
  </si>
  <si>
    <t>PROVINDUS S.A.</t>
  </si>
  <si>
    <t>Camilo de Oliveira Joicelei</t>
  </si>
  <si>
    <t>TECNOCENTRO S.A.</t>
  </si>
  <si>
    <t>TOCSA S.A.</t>
  </si>
  <si>
    <t>ENEX PARAGUAY S.A.E.</t>
  </si>
  <si>
    <t>Arnaldo Maier González</t>
  </si>
  <si>
    <t>Industria Paraguaya de Gases S.R.L.</t>
  </si>
  <si>
    <t>VICTOR VIERA SCHOLLER</t>
  </si>
  <si>
    <t>SURESTE SOCIEDAD ANONIMA</t>
  </si>
  <si>
    <t>HIDRAULICA BRASIL S.A.</t>
  </si>
  <si>
    <t>Grupo BC Multimarcas S.R.L.</t>
  </si>
  <si>
    <t>M RODAMIENTOS SRL</t>
  </si>
  <si>
    <t>Matia Jonas Florentin</t>
  </si>
  <si>
    <t>Carlos Alberto Díaz Franco</t>
  </si>
  <si>
    <t>VISION BANCO</t>
  </si>
  <si>
    <t>COEXMA S.R.L.</t>
  </si>
  <si>
    <t>PAMPEIRO S.A.</t>
  </si>
  <si>
    <t>SERVICIOS Y PRODUCTOS MULTIMEDIOS S.A.</t>
  </si>
  <si>
    <t>EVEREST INGENIERIA S.R.L.</t>
  </si>
  <si>
    <t>DIESELECTRIX S.A.</t>
  </si>
  <si>
    <t>Fernando Gamarra Caceres</t>
  </si>
  <si>
    <t>Santa Elena Automotores S.A.</t>
  </si>
  <si>
    <t>SEGURIDAD SEGUROS S.A. COMPAÑIA DE SEGUROS</t>
  </si>
  <si>
    <t>CESAR FRANCISCO LOBOS FARIA</t>
  </si>
  <si>
    <t>ELECTRO DIESEL SA</t>
  </si>
  <si>
    <t>TECNO ELECTRIC S.A.</t>
  </si>
  <si>
    <t>PERLA SUSANA ORTIZ BÓVEDA</t>
  </si>
  <si>
    <t>FLUIDOS S.R.L.</t>
  </si>
  <si>
    <t>Nuevo Horizonte Ambiental S.A.</t>
  </si>
  <si>
    <t>Carlao Auto Repuestos S.A.</t>
  </si>
  <si>
    <t>CENTRO REPUESTOS SRL</t>
  </si>
  <si>
    <t>ERWIN FRIESEN BERGEN</t>
  </si>
  <si>
    <t>CIE S.A.</t>
  </si>
  <si>
    <t>SOLFRIO S.A.</t>
  </si>
  <si>
    <t>Envases Paraguayos S.A.</t>
  </si>
  <si>
    <t>Hector Luis Diaz Lopez</t>
  </si>
  <si>
    <t>EDGAR RAUL ZARATE GONZALEZ</t>
  </si>
  <si>
    <t>LUIS FERNANDO DEL PUERTO SOTTO</t>
  </si>
  <si>
    <t>Yenny Liza Masqueda de Cartaman</t>
  </si>
  <si>
    <t>AGRISERVO S.A.</t>
  </si>
  <si>
    <t>P. R. G. EMPRENDIMIENTOS S.A.</t>
  </si>
  <si>
    <t>Seguridad y Vigilancia S.A.</t>
  </si>
  <si>
    <t>CHACO-RE S.A.</t>
  </si>
  <si>
    <t>ARAI SRL</t>
  </si>
  <si>
    <t>Ramona del Carmen Bobadilla Mena</t>
  </si>
  <si>
    <t>MONICA BEATRIZ ESCOBAR IBERBUDEN</t>
  </si>
  <si>
    <t>ISACIO ARIEL VILLALBA NOE</t>
  </si>
  <si>
    <t>IRIMAQ S.A.</t>
  </si>
  <si>
    <t>Gustavo Emanuel Vera Gimenez</t>
  </si>
  <si>
    <t>Carlos Guillermo Barrios Enciso</t>
  </si>
  <si>
    <t>QSR SA</t>
  </si>
  <si>
    <t>RIEDER Y CIA SACI</t>
  </si>
  <si>
    <t>Claudio Andres Bogarin Villalba</t>
  </si>
  <si>
    <t>REGOPAR S.A.</t>
  </si>
  <si>
    <t>Servi Plus S.A.</t>
  </si>
  <si>
    <t>ELECTRO SYSTEM S.R.L.</t>
  </si>
  <si>
    <t>Mario Gerardo Ferreira Almiron</t>
  </si>
  <si>
    <t>COOP. MULT. DE TRABAJO Y OTRO TRANSPORTES DEL PARAGUAY LTDA</t>
  </si>
  <si>
    <t>Asolucionar S.A.</t>
  </si>
  <si>
    <t>Adriana Giselle Gonzalez Trindade</t>
  </si>
  <si>
    <t>Eduardo Antonio Pintos Rios</t>
  </si>
  <si>
    <t>Floricultura Del Paraguay S.A.</t>
  </si>
  <si>
    <t>Importadora Parana SA</t>
  </si>
  <si>
    <t>TRACTOCAR SRL</t>
  </si>
  <si>
    <t>Alberto Benitez Mendoza</t>
  </si>
  <si>
    <t>MANUTEC INGENIERIA S.A.</t>
  </si>
  <si>
    <t>Repuestos M&amp;M</t>
  </si>
  <si>
    <t>Gama Parts SRL</t>
  </si>
  <si>
    <t>Walter Ariel Baez Vazquez</t>
  </si>
  <si>
    <t>Ferretería - Maquinarias SRL</t>
  </si>
  <si>
    <t>TOP TEN SRL</t>
  </si>
  <si>
    <t>Liquid Carbonic del Paraguay S.A.</t>
  </si>
  <si>
    <t>Target International Trading S.A.</t>
  </si>
  <si>
    <t>Electroservis Servicios Electromecánicos SRL</t>
  </si>
  <si>
    <t>Eduardo Rodrigo Martinez Zimerliz</t>
  </si>
  <si>
    <t>Casa de las Piscinas S.A.</t>
  </si>
  <si>
    <t>CASONA S.R.L.</t>
  </si>
  <si>
    <t>Grupo Sion SA</t>
  </si>
  <si>
    <t>Pandolfo S.A.</t>
  </si>
  <si>
    <t>Empresa Forestal e Industrial S.A.</t>
  </si>
  <si>
    <t>DISTRIBUCION Y LOGISTICA SRL</t>
  </si>
  <si>
    <t>TECPAR Ambientales e Industriales SRL</t>
  </si>
  <si>
    <t>Maderas Y Materiales De Construccion Santa Catalina S.A. Import. Export.</t>
  </si>
  <si>
    <t>LYA Inversiones S.A.</t>
  </si>
  <si>
    <t>Fredy Andres Rodriguez Cano</t>
  </si>
  <si>
    <t>Miriam Concepción Gonzalez Ataides</t>
  </si>
  <si>
    <t>H &amp; A S.A.</t>
  </si>
  <si>
    <t>Gastronomia de Obra e Industria S.A.</t>
  </si>
  <si>
    <t>Cargopack Paraguay S.A</t>
  </si>
  <si>
    <t>Liz Gabriela Larroza Aguilera</t>
  </si>
  <si>
    <t>FORTALEZA TRANSPORTE S.A.</t>
  </si>
  <si>
    <t>BRITEZ FARIÑA LAURA CASTELI</t>
  </si>
  <si>
    <t>S.A.C.I. H. PETERSEN</t>
  </si>
  <si>
    <t>Boarding Pass S. A.</t>
  </si>
  <si>
    <t>ESPAL S.A.</t>
  </si>
  <si>
    <t>SUDAMERIS BANK S.A.E.C.A.</t>
  </si>
  <si>
    <t>Palacios Prono &amp; Talavera Abogados</t>
  </si>
  <si>
    <t>Trans Family Import Export S.A.</t>
  </si>
  <si>
    <t>DataSystems S.A.E.C.A.</t>
  </si>
  <si>
    <t>Internacional Viajes S.A.</t>
  </si>
  <si>
    <t>ERNST AND YOUNG PARAGUAY AUDITORES Y ASESORES DE NEGOCIOS</t>
  </si>
  <si>
    <t>TEO GROUP S.A.</t>
  </si>
  <si>
    <t>EGALT S.A.</t>
  </si>
  <si>
    <t>FLSMIDTH PARAGUAY S.A.</t>
  </si>
  <si>
    <t>PROYEC SOCIEDAD ANONIMA EMISORA</t>
  </si>
  <si>
    <t>Data Lab S.A.</t>
  </si>
  <si>
    <t>Ace Tours SRL</t>
  </si>
  <si>
    <t>Mercofer &amp; Lubribras Import. Export. S.A.C.I</t>
  </si>
  <si>
    <t>Insumos Industriales del Sur S.A.</t>
  </si>
  <si>
    <t>VTG S.R.L.</t>
  </si>
  <si>
    <t>ITTI SAECA</t>
  </si>
  <si>
    <t>KUATIAPO SA</t>
  </si>
  <si>
    <t>Compoende Aeronautica del Paraguay S.A.</t>
  </si>
  <si>
    <t>Holtum S.A.</t>
  </si>
  <si>
    <t>Cargo Trading EAS</t>
  </si>
  <si>
    <t>SURAGRO S.A.</t>
  </si>
  <si>
    <t>ENTIDAD ORIGINAL</t>
  </si>
  <si>
    <t>ENTIDAD ACTUAL</t>
  </si>
  <si>
    <t>ACCIONISTAS</t>
  </si>
  <si>
    <t>WOLF &amp; DATSH LTDA</t>
  </si>
  <si>
    <t>Boart Longyear Chile Limitada</t>
  </si>
  <si>
    <t>SUDAMIN SAS</t>
  </si>
  <si>
    <t>PRIMO TEDESCO SA</t>
  </si>
  <si>
    <t>SUDAMIN BRASIL</t>
  </si>
  <si>
    <t>004-00081/22</t>
  </si>
  <si>
    <t>14465514</t>
  </si>
  <si>
    <t>FSUD1017</t>
  </si>
  <si>
    <t>FSUD1166</t>
  </si>
  <si>
    <t>FSUD1153</t>
  </si>
  <si>
    <t>FSUD1027</t>
  </si>
  <si>
    <t>FSUD990</t>
  </si>
  <si>
    <t>187/2022</t>
  </si>
  <si>
    <t>053/2023-S</t>
  </si>
  <si>
    <t>052/2023-S</t>
  </si>
  <si>
    <t>054/2023-S</t>
  </si>
  <si>
    <t>055/2023-S</t>
  </si>
  <si>
    <t>188/2022</t>
  </si>
  <si>
    <t>186/2022</t>
  </si>
  <si>
    <t>185/2022</t>
  </si>
  <si>
    <t>BRL</t>
  </si>
  <si>
    <t>30.06.2023</t>
  </si>
  <si>
    <t>Elidio Ramón Figueredo Falcón</t>
  </si>
  <si>
    <t>Trade America S.R.L.</t>
  </si>
  <si>
    <t>SEGEL LOGÍSTICA S.A.</t>
  </si>
  <si>
    <t>ESTUDIO JURÍDICO GROSS BROWN S.A.</t>
  </si>
  <si>
    <t>FIX SCR S.A.</t>
  </si>
  <si>
    <t>ARMAQ PARAGUAY S.A.</t>
  </si>
  <si>
    <t>TECH PRECISION S.A</t>
  </si>
  <si>
    <t>WAP S.A.</t>
  </si>
  <si>
    <t>E+K PARAGUAYA S.A.</t>
  </si>
  <si>
    <t>HPTI Sistemas y Equipamientos S.A.</t>
  </si>
  <si>
    <t>Marissa Alejandra Ortiz Leiva</t>
  </si>
  <si>
    <t>Paraguay Energy Operaciones y Logistica SRL</t>
  </si>
  <si>
    <t>G.H.INGENIERIA SRL</t>
  </si>
  <si>
    <t>Cámara Paraguaya de la Industria de la Construccion</t>
  </si>
  <si>
    <t>Element Tech SRL</t>
  </si>
  <si>
    <t>Isabel Benitez de Barrios</t>
  </si>
  <si>
    <t>Néstor Vidal Brítez Miranda</t>
  </si>
  <si>
    <t>Maria Florencia Sapena Pastor Cardus</t>
  </si>
  <si>
    <t>INSTITUTO NACIONAL DE TECNOLOGIA Y NORMALIZACION</t>
  </si>
  <si>
    <t>Balanzas Paraguayas S.A. (BALPAR)</t>
  </si>
  <si>
    <t>JW Enterprises S.A.</t>
  </si>
  <si>
    <t>REGIMIENTO 8 S.A.</t>
  </si>
  <si>
    <t>Aseguradora del Este S.A.</t>
  </si>
  <si>
    <t>SEGUPAK S.A.</t>
  </si>
  <si>
    <t>BRINGCO S.A.</t>
  </si>
  <si>
    <t>ESSAP</t>
  </si>
  <si>
    <t>José María Livieres Guggiari</t>
  </si>
  <si>
    <t>COMPAÑIA PARAGUAYA DE COMUNICACIONES SA</t>
  </si>
  <si>
    <t>LIBRERIA Y PAPELERIA NOVA S.A.</t>
  </si>
  <si>
    <t>Proactif Care S.A.</t>
  </si>
  <si>
    <t>Lanus e Hijos S.A.</t>
  </si>
  <si>
    <t>FERREMÁS COMERCIAL S.A.</t>
  </si>
  <si>
    <t>Compañia Comercial del Paraguay S.A.</t>
  </si>
  <si>
    <t>Wilians Adolfo Gomez Godoy</t>
  </si>
  <si>
    <t>Importadora Avenida S.A.</t>
  </si>
  <si>
    <t>AB MACHINE &amp; TRUCKS S.A.</t>
  </si>
  <si>
    <t>NEWAVE S.R.L</t>
  </si>
  <si>
    <t>LT S.A.</t>
  </si>
  <si>
    <t>GYS Cubiertas S.A.</t>
  </si>
  <si>
    <t>COMAGRO S.A.</t>
  </si>
  <si>
    <t>PLUSCAR SA</t>
  </si>
  <si>
    <t>GOMEZ PAREDES DIEGO LUIS</t>
  </si>
  <si>
    <t>ASOCIACION MINEROS Y AFINES DE CERRO TIGRE</t>
  </si>
  <si>
    <t>ADENI POTULSKI</t>
  </si>
  <si>
    <t>Grilo S.R.L.</t>
  </si>
  <si>
    <t>AUTOMOTORES Y MAQUINARIA SAECA</t>
  </si>
  <si>
    <t>ASOCIACION DE CALEROS Y CANTEROS Y AFINES DE TRES CERROS</t>
  </si>
  <si>
    <t>Instrumaq S.A.</t>
  </si>
  <si>
    <t>Dominga Galeano Mereles</t>
  </si>
  <si>
    <t>RUTH ALICE CACERES COUTO</t>
  </si>
  <si>
    <t>TBDL S.A.</t>
  </si>
  <si>
    <t>Grupo Multilab S.A.</t>
  </si>
  <si>
    <t>Dahiana Leticia Gomez Gonzalez</t>
  </si>
  <si>
    <t>Grupo Internacional Mercosur S.A.</t>
  </si>
  <si>
    <t>Pai Puku S.A.</t>
  </si>
  <si>
    <t>Tonina S.A.</t>
  </si>
  <si>
    <t>Direccion de Material Belico</t>
  </si>
  <si>
    <t>SERVICIOS Y PRODUCTOS ESPECIALIZADOS PARA LA CONSTRUCCIÓN SA</t>
  </si>
  <si>
    <t>Ramon Ricardo Ramirez Valdez</t>
  </si>
  <si>
    <t>Hector Ortiz Insfran</t>
  </si>
  <si>
    <t>COOPERATIVA COLONIAS UNIDAS AGROP. IND. LTDA.</t>
  </si>
  <si>
    <t>Grupo IDEM SA</t>
  </si>
  <si>
    <t>MAX-Services &amp; Supplies SRL</t>
  </si>
  <si>
    <t>TERMOPAC SRL</t>
  </si>
  <si>
    <t>Mercedes Maria Bogarin de Robles</t>
  </si>
  <si>
    <t>Soluciones Practicas SA</t>
  </si>
  <si>
    <t>LA ELOISA S.A.</t>
  </si>
  <si>
    <t>AUREO S.A.</t>
  </si>
  <si>
    <t>Asociación Rural del Paraguay</t>
  </si>
  <si>
    <t>Mauro Abel Aranda Chaparro</t>
  </si>
  <si>
    <t>HIDROVIAS LOGISTICA Y SERVICIOS S.A</t>
  </si>
  <si>
    <t>GALBON SA</t>
  </si>
  <si>
    <t>Roque Jose Fernandez Arrieta</t>
  </si>
  <si>
    <t>Marcial Dominguez Cano</t>
  </si>
  <si>
    <t>Carlos Miguel Davalos Miranda</t>
  </si>
  <si>
    <t>UNO D SA</t>
  </si>
  <si>
    <t>Potensa Hidráulica SRL</t>
  </si>
  <si>
    <t>METALURGICA BERMUDEZ S.A.</t>
  </si>
  <si>
    <t>HEY NETWORK S.A.</t>
  </si>
  <si>
    <t>VASCO PARAGUAY S.A.</t>
  </si>
  <si>
    <t>TIGRE PARAGUAY S.A.</t>
  </si>
  <si>
    <t>PARAGUAY PACKAGING SA</t>
  </si>
  <si>
    <t>Electronica Industrial Especializada SRL</t>
  </si>
  <si>
    <t>Dongfang Bridge Paraguay S.A.</t>
  </si>
  <si>
    <t>MADERAS YGUAZU S.A.</t>
  </si>
  <si>
    <t>CLUB LIBERTAD</t>
  </si>
  <si>
    <t>Antonio Hidalgo Blanco</t>
  </si>
  <si>
    <t>Santa Isabel Group SRL</t>
  </si>
  <si>
    <t>FORESTAL DEL PARAGUAY S.R.L.</t>
  </si>
  <si>
    <t>Nestor Fernando Ozuna Godoy</t>
  </si>
  <si>
    <t>TRACTORFOZ S.R.L.</t>
  </si>
  <si>
    <t>Enving Service SRL</t>
  </si>
  <si>
    <t>Aldo Ariel Santacruz Mendoza</t>
  </si>
  <si>
    <t>Francisco Joel Maidana Britez</t>
  </si>
  <si>
    <t>Trans Oriente Import Export S.A.</t>
  </si>
  <si>
    <t>Logistica San Luis SRL</t>
  </si>
  <si>
    <t>DIFAC S.A.</t>
  </si>
  <si>
    <t>VILLA ARMANDA SRL</t>
  </si>
  <si>
    <t>M Y T IMPORTADORA Y DISTRIBUIDORA SRL</t>
  </si>
  <si>
    <t>BLACK COLORS SRL</t>
  </si>
  <si>
    <t>FERRETERIA INDUSTRIAL SAE</t>
  </si>
  <si>
    <t>Ronald David Penayo Segovia</t>
  </si>
  <si>
    <t>ITARENDY S.A.</t>
  </si>
  <si>
    <t>DENSUL SA</t>
  </si>
  <si>
    <t>Osvaldo Macchi Sanchez</t>
  </si>
  <si>
    <t>FERRONORT SA</t>
  </si>
  <si>
    <t>Oscar Manuel Navarro Davalos</t>
  </si>
  <si>
    <t>ALCIDES ARIEL AGUIRRE GALLARDO</t>
  </si>
  <si>
    <t>Guaira Import Export SRL</t>
  </si>
  <si>
    <t>Carlos Norberto Duarte Riveros</t>
  </si>
  <si>
    <t>El rey emprendimientos &amp; construcciones SA</t>
  </si>
  <si>
    <t>Irene Concepcion Garcete de Urbieta</t>
  </si>
  <si>
    <t>Victor Nicolas Sosa Samudio</t>
  </si>
  <si>
    <t>ARECA S.A.</t>
  </si>
  <si>
    <t>Adrian Gonzalo Nuñez</t>
  </si>
  <si>
    <t>Carlos Esteban Medina Troche</t>
  </si>
  <si>
    <t>SANTA CATALINA SA</t>
  </si>
  <si>
    <t>ACEROS YGUAZU SRL</t>
  </si>
  <si>
    <t>JOSE MULLER MOACIR</t>
  </si>
  <si>
    <t>MARIA LORENA BOGADO MEDINA</t>
  </si>
  <si>
    <t>VANESSA ANDREA FIGUEREDO PALACIOS</t>
  </si>
  <si>
    <t>EUROIMPORT SA</t>
  </si>
  <si>
    <t>Mathias Javier Prantte Meaurio</t>
  </si>
  <si>
    <t>Carmelo Ramon Silva Ojeda</t>
  </si>
  <si>
    <t>COMERCIAL BOQUERÓN S.A.</t>
  </si>
  <si>
    <t>AURORA SUSANA ESTIGARRIBIA GONZALEZ</t>
  </si>
  <si>
    <t>Nelson Richer Gimenez Espinola</t>
  </si>
  <si>
    <t>Silvino Cardozo Cardozo</t>
  </si>
  <si>
    <t>GRUPO FERRETERIA SANTA ROSA S.A.</t>
  </si>
  <si>
    <t>SATURNINO BAZAN CASCO</t>
  </si>
  <si>
    <t>JORGE STORM</t>
  </si>
  <si>
    <t>003-001-0012281</t>
  </si>
  <si>
    <t>001-001-0063442</t>
  </si>
  <si>
    <t>001-001-0064211</t>
  </si>
  <si>
    <t>001-001-0063457</t>
  </si>
  <si>
    <t>001-001-0064027</t>
  </si>
  <si>
    <t>001-001-0006053</t>
  </si>
  <si>
    <t>001-003-0000964</t>
  </si>
  <si>
    <t>001-001-0005795</t>
  </si>
  <si>
    <t>001-001-0005794</t>
  </si>
  <si>
    <t>001-001-0005793</t>
  </si>
  <si>
    <t>001-001-0005792</t>
  </si>
  <si>
    <t>001-001-0005791</t>
  </si>
  <si>
    <t>001-001-0006005</t>
  </si>
  <si>
    <t>001-001-0006006</t>
  </si>
  <si>
    <t>001-001-0005973</t>
  </si>
  <si>
    <t>001-001-0006028</t>
  </si>
  <si>
    <t>001-001-0005347</t>
  </si>
  <si>
    <t>001-001-0005350</t>
  </si>
  <si>
    <t>001-001-0005514</t>
  </si>
  <si>
    <t>001-001-0004960</t>
  </si>
  <si>
    <t>001-001-0005142</t>
  </si>
  <si>
    <t>001-001-0005148</t>
  </si>
  <si>
    <t>001-001-0005128</t>
  </si>
  <si>
    <t>001-001-0005130</t>
  </si>
  <si>
    <t>001-001-0005127</t>
  </si>
  <si>
    <t>001-001-0007203</t>
  </si>
  <si>
    <t>001-001-0002426</t>
  </si>
  <si>
    <t>001-005-0002194</t>
  </si>
  <si>
    <t>001-006-0015667</t>
  </si>
  <si>
    <t>001-001-0003025</t>
  </si>
  <si>
    <t>001-005-0001975</t>
  </si>
  <si>
    <t>001-006-0014317</t>
  </si>
  <si>
    <t>001-006-0014366</t>
  </si>
  <si>
    <t>001-001-0002685</t>
  </si>
  <si>
    <t>001-001-0124007</t>
  </si>
  <si>
    <t>001-001-0124448</t>
  </si>
  <si>
    <t>001-006-0005273</t>
  </si>
  <si>
    <t>001-006-0003262</t>
  </si>
  <si>
    <t>001-001-0000540</t>
  </si>
  <si>
    <t>001-001-0000544</t>
  </si>
  <si>
    <t>001-001-0814731</t>
  </si>
  <si>
    <t>001-002-0008632</t>
  </si>
  <si>
    <t>001-002-0008578</t>
  </si>
  <si>
    <t>001-001-0001156</t>
  </si>
  <si>
    <t>001-001-0001100</t>
  </si>
  <si>
    <t>001-002-0004710</t>
  </si>
  <si>
    <t>001-002-0004711</t>
  </si>
  <si>
    <t>001-002-0004712</t>
  </si>
  <si>
    <t>001-002-0004718</t>
  </si>
  <si>
    <t>001-002-0004716</t>
  </si>
  <si>
    <t>001-002-0004714</t>
  </si>
  <si>
    <t>001-002-0004709</t>
  </si>
  <si>
    <t>001-002-0004713</t>
  </si>
  <si>
    <t>001-002-0004717</t>
  </si>
  <si>
    <t>001-002-0004918</t>
  </si>
  <si>
    <t>001-002-0004915</t>
  </si>
  <si>
    <t>001-002-003883</t>
  </si>
  <si>
    <t>001-002-0003884</t>
  </si>
  <si>
    <t>001-002-0003886</t>
  </si>
  <si>
    <t>001-002-0003889</t>
  </si>
  <si>
    <t>001-002-0003882</t>
  </si>
  <si>
    <t>001-002-0003888</t>
  </si>
  <si>
    <t>001-002-003887</t>
  </si>
  <si>
    <t>001-002-0003969</t>
  </si>
  <si>
    <t>001-002-0004053</t>
  </si>
  <si>
    <t>001-002-0004056</t>
  </si>
  <si>
    <t>001-001-0058106</t>
  </si>
  <si>
    <t>001-001-0011144</t>
  </si>
  <si>
    <t>001-001-0011143</t>
  </si>
  <si>
    <t>001-001-0011176</t>
  </si>
  <si>
    <t>001-001-0016602</t>
  </si>
  <si>
    <t>001-001-0016562</t>
  </si>
  <si>
    <t>001-001-0016561</t>
  </si>
  <si>
    <t>001-001-0016552</t>
  </si>
  <si>
    <t>001-001-0016166</t>
  </si>
  <si>
    <t>001-040-0026161</t>
  </si>
  <si>
    <t>001-001-0035242</t>
  </si>
  <si>
    <t>001-001-0028069</t>
  </si>
  <si>
    <t>001-002-0005715</t>
  </si>
  <si>
    <t>001-001-0002867</t>
  </si>
  <si>
    <t>001-001-0002907</t>
  </si>
  <si>
    <t>001-001-0002886</t>
  </si>
  <si>
    <t>001-001-0002887</t>
  </si>
  <si>
    <t>001-001-0002918</t>
  </si>
  <si>
    <t>001-001-0002916</t>
  </si>
  <si>
    <t>001-001-0002889</t>
  </si>
  <si>
    <t>001-001-0002881</t>
  </si>
  <si>
    <t>001-001-0000179</t>
  </si>
  <si>
    <t>001-001-0003930</t>
  </si>
  <si>
    <t>001-001-0000409</t>
  </si>
  <si>
    <t>001-001-0071466</t>
  </si>
  <si>
    <t>003-001-0000980</t>
  </si>
  <si>
    <t>001-001-0000884</t>
  </si>
  <si>
    <t>001-001-0000919</t>
  </si>
  <si>
    <t>001-001-0000920</t>
  </si>
  <si>
    <t>002-003-0000344</t>
  </si>
  <si>
    <t>002-003-0000324</t>
  </si>
  <si>
    <t>001-001-0003341</t>
  </si>
  <si>
    <t>001-009-0008237</t>
  </si>
  <si>
    <t>001-009-0008523</t>
  </si>
  <si>
    <t>001-001-0367931</t>
  </si>
  <si>
    <t>001-001-0000860</t>
  </si>
  <si>
    <t>001-001-0005181</t>
  </si>
  <si>
    <t>001-001-0000472</t>
  </si>
  <si>
    <t>001-001-0000501</t>
  </si>
  <si>
    <t>001-003-0003888</t>
  </si>
  <si>
    <t>001-003-0003912</t>
  </si>
  <si>
    <t>001-001-0038374</t>
  </si>
  <si>
    <t>001-001-0000159</t>
  </si>
  <si>
    <t>001-020-0027962</t>
  </si>
  <si>
    <t>001-001-0000753</t>
  </si>
  <si>
    <t>001-001-0010882</t>
  </si>
  <si>
    <t>001-002-0000230</t>
  </si>
  <si>
    <t>001-001-0001138</t>
  </si>
  <si>
    <t>001-001-0036545</t>
  </si>
  <si>
    <t>001-001-0036729</t>
  </si>
  <si>
    <t>001-001-0036728</t>
  </si>
  <si>
    <t>001-001-0011450</t>
  </si>
  <si>
    <t>001-001-0000673</t>
  </si>
  <si>
    <t>001-001-0000672</t>
  </si>
  <si>
    <t>001-002-0000193</t>
  </si>
  <si>
    <t>001-002-0000067</t>
  </si>
  <si>
    <t>001-001-0001666</t>
  </si>
  <si>
    <t>001-001-0001667</t>
  </si>
  <si>
    <t>001-001-0001665</t>
  </si>
  <si>
    <t>001-001-0001662</t>
  </si>
  <si>
    <t>001-001-0019557</t>
  </si>
  <si>
    <t>001-001-0019558</t>
  </si>
  <si>
    <t>017-001-0016220</t>
  </si>
  <si>
    <t>001-001-3001565</t>
  </si>
  <si>
    <t>1565</t>
  </si>
  <si>
    <t>001-001-0054824</t>
  </si>
  <si>
    <t>017-001-0014550</t>
  </si>
  <si>
    <t>001-001-3001402</t>
  </si>
  <si>
    <t>1402</t>
  </si>
  <si>
    <t>001-001-0064428</t>
  </si>
  <si>
    <t>001-001-4005773</t>
  </si>
  <si>
    <t>773</t>
  </si>
  <si>
    <t>001-001-0000512</t>
  </si>
  <si>
    <t>004-003-0025158</t>
  </si>
  <si>
    <t>001-001-4005504</t>
  </si>
  <si>
    <t>5504</t>
  </si>
  <si>
    <t>001-001-0026495</t>
  </si>
  <si>
    <t>001-021-0030870</t>
  </si>
  <si>
    <t>001-001-0000513</t>
  </si>
  <si>
    <t>004-003-0025089</t>
  </si>
  <si>
    <t>001-001-4005521</t>
  </si>
  <si>
    <t>5521</t>
  </si>
  <si>
    <t>001-001-0026492</t>
  </si>
  <si>
    <t>001-021-0030869</t>
  </si>
  <si>
    <t>001-001-0000514</t>
  </si>
  <si>
    <t>004-003-0025157</t>
  </si>
  <si>
    <t>001-001-4005502</t>
  </si>
  <si>
    <t>5502</t>
  </si>
  <si>
    <t>017-001-0014188</t>
  </si>
  <si>
    <t>017-001-0014189</t>
  </si>
  <si>
    <t>5508</t>
  </si>
  <si>
    <t>001-001-0026453</t>
  </si>
  <si>
    <t>001-021-0030833</t>
  </si>
  <si>
    <t>001-001-0008956</t>
  </si>
  <si>
    <t>001-001-0008955</t>
  </si>
  <si>
    <t>001-001-0008957</t>
  </si>
  <si>
    <t>221155222</t>
  </si>
  <si>
    <t>001-001-0030980</t>
  </si>
  <si>
    <t>001-021-0035239</t>
  </si>
  <si>
    <t>001-001-0000530</t>
  </si>
  <si>
    <t>004-003-0027172</t>
  </si>
  <si>
    <t>017-001-0016604</t>
  </si>
  <si>
    <t>001-001-4006429</t>
  </si>
  <si>
    <t>6429</t>
  </si>
  <si>
    <t>001-001-0000520</t>
  </si>
  <si>
    <t>001-001-0008946</t>
  </si>
  <si>
    <t>001-001-0027866</t>
  </si>
  <si>
    <t>001-021-0032209</t>
  </si>
  <si>
    <t>004-003-0025710</t>
  </si>
  <si>
    <t>4900</t>
  </si>
  <si>
    <t>001-005-0000731</t>
  </si>
  <si>
    <t>001-001-0008937</t>
  </si>
  <si>
    <t>001-001-0008939</t>
  </si>
  <si>
    <t>001-001-0008940</t>
  </si>
  <si>
    <t>001-001-0008938</t>
  </si>
  <si>
    <t>001-001-0000504</t>
  </si>
  <si>
    <t>004-003-0023744</t>
  </si>
  <si>
    <t>001-001-4004900</t>
  </si>
  <si>
    <t>001-001-0023597</t>
  </si>
  <si>
    <t>001-021-0028037</t>
  </si>
  <si>
    <t>001-001-0005157</t>
  </si>
  <si>
    <t>001-001-0026452</t>
  </si>
  <si>
    <t>001-021-0030834</t>
  </si>
  <si>
    <t>001-001-0000511</t>
  </si>
  <si>
    <t>004-003-0025088</t>
  </si>
  <si>
    <t>001-001-4005508</t>
  </si>
  <si>
    <t>2662</t>
  </si>
  <si>
    <t>001-001-0008927</t>
  </si>
  <si>
    <t>001-001-4002662</t>
  </si>
  <si>
    <t>001-001-0005447</t>
  </si>
  <si>
    <t>1673</t>
  </si>
  <si>
    <t>001-001-4001673</t>
  </si>
  <si>
    <t>001-001-0008914</t>
  </si>
  <si>
    <t>001-001-0008904</t>
  </si>
  <si>
    <t>001-001-0008905</t>
  </si>
  <si>
    <t>001-001-0008913</t>
  </si>
  <si>
    <t>001-001-0008912</t>
  </si>
  <si>
    <t>004-003-0021682</t>
  </si>
  <si>
    <t>001-021-0023590</t>
  </si>
  <si>
    <t>001-001-0019033</t>
  </si>
  <si>
    <t>1700</t>
  </si>
  <si>
    <t>001-001-4001700</t>
  </si>
  <si>
    <t>017-001-0010403</t>
  </si>
  <si>
    <t>004-003-0021657</t>
  </si>
  <si>
    <t>001-001-0000591</t>
  </si>
  <si>
    <t>001-021-0023332</t>
  </si>
  <si>
    <t>001-001-0018762</t>
  </si>
  <si>
    <t>001-001-4007582</t>
  </si>
  <si>
    <t>001-001-0001637</t>
  </si>
  <si>
    <t>001-001-0001727</t>
  </si>
  <si>
    <t>040-001-0008606</t>
  </si>
  <si>
    <t>001-010-0000596</t>
  </si>
  <si>
    <t>022-002-0001327</t>
  </si>
  <si>
    <t>001-018-0022513</t>
  </si>
  <si>
    <t>001-001-0306879</t>
  </si>
  <si>
    <t>001-001-0008241</t>
  </si>
  <si>
    <t>001-001-0008171</t>
  </si>
  <si>
    <t>001-001-0007873</t>
  </si>
  <si>
    <t>001-001-0007872</t>
  </si>
  <si>
    <t>001-001-0006946</t>
  </si>
  <si>
    <t>001-001-0006602</t>
  </si>
  <si>
    <t>001-001-0006465</t>
  </si>
  <si>
    <t>001-001-0006436</t>
  </si>
  <si>
    <t>001-001-0007202</t>
  </si>
  <si>
    <t>001-001-0007201</t>
  </si>
  <si>
    <t>001-001-0007219</t>
  </si>
  <si>
    <t>001-001-0007137</t>
  </si>
  <si>
    <t>001-001-0007225</t>
  </si>
  <si>
    <t>001-001-0007188</t>
  </si>
  <si>
    <t>001-001-0007224</t>
  </si>
  <si>
    <t>001-001-0007190</t>
  </si>
  <si>
    <t>001-001-0007192</t>
  </si>
  <si>
    <t>001-001-1518790</t>
  </si>
  <si>
    <t>001-001-1524589</t>
  </si>
  <si>
    <t>005-001-0724292</t>
  </si>
  <si>
    <t>001-001-1492284</t>
  </si>
  <si>
    <t>001-001-1492254</t>
  </si>
  <si>
    <t>002-001-0159431</t>
  </si>
  <si>
    <t>002-001-0159451</t>
  </si>
  <si>
    <t>002-001-0159911</t>
  </si>
  <si>
    <t>002-001-0159873</t>
  </si>
  <si>
    <t>002-001-0159934</t>
  </si>
  <si>
    <t>002-001-0161016</t>
  </si>
  <si>
    <t>002-001-0158361</t>
  </si>
  <si>
    <t>002-001-0159099</t>
  </si>
  <si>
    <t>002-001-0159185</t>
  </si>
  <si>
    <t>002-001-0157100</t>
  </si>
  <si>
    <t>002-001-0157099</t>
  </si>
  <si>
    <t>002-001-0157592</t>
  </si>
  <si>
    <t>001-064-5882456</t>
  </si>
  <si>
    <t>001-066-2520853</t>
  </si>
  <si>
    <t>001-064-5954709</t>
  </si>
  <si>
    <t>001-066-2337952</t>
  </si>
  <si>
    <t>001-066-2351532</t>
  </si>
  <si>
    <t>001-066-2172424</t>
  </si>
  <si>
    <t>001-002-0029704</t>
  </si>
  <si>
    <t>001-002-0029499</t>
  </si>
  <si>
    <t>001-002-0029700</t>
  </si>
  <si>
    <t>001-001-0247221</t>
  </si>
  <si>
    <t>001-001-0245000</t>
  </si>
  <si>
    <t>001-001-0020620</t>
  </si>
  <si>
    <t>001-001-0020621</t>
  </si>
  <si>
    <t>001-006-0005183</t>
  </si>
  <si>
    <t>001-001-0174614</t>
  </si>
  <si>
    <t>001-001-0177233</t>
  </si>
  <si>
    <t>001-001-0002908</t>
  </si>
  <si>
    <t>001-001-0002557</t>
  </si>
  <si>
    <t>001-012-0000346</t>
  </si>
  <si>
    <t>001-006-0000179</t>
  </si>
  <si>
    <t>002-001-0125209</t>
  </si>
  <si>
    <t>002-001-0126612</t>
  </si>
  <si>
    <t>002-001-0126611</t>
  </si>
  <si>
    <t>002-001-0126827</t>
  </si>
  <si>
    <t>002-001-0123319</t>
  </si>
  <si>
    <t>008-005-0000664</t>
  </si>
  <si>
    <t>001-002-0035033</t>
  </si>
  <si>
    <t>001-002-0035032</t>
  </si>
  <si>
    <t>001-002-0001478</t>
  </si>
  <si>
    <t>001-002-0001477</t>
  </si>
  <si>
    <t>001-002-0001476</t>
  </si>
  <si>
    <t>001-002-0031671</t>
  </si>
  <si>
    <t>001-002-0031638</t>
  </si>
  <si>
    <t>001-002-0001212</t>
  </si>
  <si>
    <t>001-002-0001182</t>
  </si>
  <si>
    <t>001-002-0027399</t>
  </si>
  <si>
    <t>001-002-0027382</t>
  </si>
  <si>
    <t>001-002-0001070</t>
  </si>
  <si>
    <t>001-002-0026740</t>
  </si>
  <si>
    <t>001-002-0026171</t>
  </si>
  <si>
    <t>001-002-0001479</t>
  </si>
  <si>
    <t>001-002-0001489</t>
  </si>
  <si>
    <t>001-002-0001498</t>
  </si>
  <si>
    <t>001-002-0001538</t>
  </si>
  <si>
    <t>001-002-0001539</t>
  </si>
  <si>
    <t>001-002-0001541</t>
  </si>
  <si>
    <t>001-002-0001542</t>
  </si>
  <si>
    <t>001-002-0001543</t>
  </si>
  <si>
    <t>001-002-0001551</t>
  </si>
  <si>
    <t>001-002-0001630</t>
  </si>
  <si>
    <t>001-002-0001631</t>
  </si>
  <si>
    <t>001-001-0125022</t>
  </si>
  <si>
    <t>005-001-0065878</t>
  </si>
  <si>
    <t>005-001-0065879</t>
  </si>
  <si>
    <t>005-001-0064905</t>
  </si>
  <si>
    <t>005-001-0063861</t>
  </si>
  <si>
    <t>005-001-0063369</t>
  </si>
  <si>
    <t>005-001-0063553</t>
  </si>
  <si>
    <t>001-001-0001869</t>
  </si>
  <si>
    <t>001-001-0001870</t>
  </si>
  <si>
    <t>001-001-0001871</t>
  </si>
  <si>
    <t>001-001-0001808</t>
  </si>
  <si>
    <t>001-001-0001807</t>
  </si>
  <si>
    <t>001-001-0001809</t>
  </si>
  <si>
    <t>001-001-0813388</t>
  </si>
  <si>
    <t>001-001-0814696</t>
  </si>
  <si>
    <t>001-001-0071213</t>
  </si>
  <si>
    <t>001-001-0071947</t>
  </si>
  <si>
    <t>001-001-0071957</t>
  </si>
  <si>
    <t>001-001-0072120</t>
  </si>
  <si>
    <t>001-002-0008368</t>
  </si>
  <si>
    <t>001-002-0008123</t>
  </si>
  <si>
    <t>001-001-0085217</t>
  </si>
  <si>
    <t>001-001-0099649</t>
  </si>
  <si>
    <t>001-001-0099650</t>
  </si>
  <si>
    <t>001-001-0097967</t>
  </si>
  <si>
    <t>001-001-0023354</t>
  </si>
  <si>
    <t>001-001-0023983</t>
  </si>
  <si>
    <t>001-001-0023984</t>
  </si>
  <si>
    <t>001-001-0023831</t>
  </si>
  <si>
    <t>001-001-0001125</t>
  </si>
  <si>
    <t>001-001-0003400</t>
  </si>
  <si>
    <t>001-001-0003485</t>
  </si>
  <si>
    <t>001-001-0003526</t>
  </si>
  <si>
    <t>001-001-0003570</t>
  </si>
  <si>
    <t>001-001-0003558</t>
  </si>
  <si>
    <t>001-001-0003589</t>
  </si>
  <si>
    <t>001-001-0009621</t>
  </si>
  <si>
    <t>001-001-0009622</t>
  </si>
  <si>
    <t>001-003-0020731</t>
  </si>
  <si>
    <t>001-003-0020730</t>
  </si>
  <si>
    <t>001-003-0020743</t>
  </si>
  <si>
    <t>001-003-0020744</t>
  </si>
  <si>
    <t>001-004-0017037</t>
  </si>
  <si>
    <t>001-004-0017036</t>
  </si>
  <si>
    <t>001-003-0020779</t>
  </si>
  <si>
    <t>001-003-0020780</t>
  </si>
  <si>
    <t>001-004-0017041</t>
  </si>
  <si>
    <t>001-003-0020605</t>
  </si>
  <si>
    <t>001-003-0020622</t>
  </si>
  <si>
    <t>001-003-0020617</t>
  </si>
  <si>
    <t>001-003-0020621</t>
  </si>
  <si>
    <t>001-003-0020618</t>
  </si>
  <si>
    <t>001-003-0020659</t>
  </si>
  <si>
    <t>001-003-0020657</t>
  </si>
  <si>
    <t>001-003-0020658</t>
  </si>
  <si>
    <t>001-003-0020661</t>
  </si>
  <si>
    <t>001-003-0020677</t>
  </si>
  <si>
    <t>001-004-0016798</t>
  </si>
  <si>
    <t>001-004-0016789</t>
  </si>
  <si>
    <t>001-004-0016788</t>
  </si>
  <si>
    <t>001-004-0016790</t>
  </si>
  <si>
    <t>001-004-0016797</t>
  </si>
  <si>
    <t>001-004-0016796</t>
  </si>
  <si>
    <t>001-004-0016799</t>
  </si>
  <si>
    <t>001-004-0016785</t>
  </si>
  <si>
    <t>001-004-0016786</t>
  </si>
  <si>
    <t>001-004-0016795</t>
  </si>
  <si>
    <t>001-004-0016400</t>
  </si>
  <si>
    <t>001-004-0016413</t>
  </si>
  <si>
    <t>001-004-0016441</t>
  </si>
  <si>
    <t>001-004-0016447</t>
  </si>
  <si>
    <t>001-004-0016445</t>
  </si>
  <si>
    <t>001-004-0016446</t>
  </si>
  <si>
    <t>001-004-0016473</t>
  </si>
  <si>
    <t>001-004-0016513</t>
  </si>
  <si>
    <t>001-004-0016510</t>
  </si>
  <si>
    <t>001-004-0016509</t>
  </si>
  <si>
    <t>001-004-0016606</t>
  </si>
  <si>
    <t>001-004-0016611</t>
  </si>
  <si>
    <t>001-004-0016662</t>
  </si>
  <si>
    <t>001-004-0016733</t>
  </si>
  <si>
    <t>001-004-0016734</t>
  </si>
  <si>
    <t>003-001-0009641</t>
  </si>
  <si>
    <t>001-020-0626923</t>
  </si>
  <si>
    <t>109-001-0012949</t>
  </si>
  <si>
    <t>001-002-0018738</t>
  </si>
  <si>
    <t>001-005-0005275</t>
  </si>
  <si>
    <t>001-005-0005276</t>
  </si>
  <si>
    <t>001-002-0018321</t>
  </si>
  <si>
    <t>001-001-0008634</t>
  </si>
  <si>
    <t>001-001-0008633</t>
  </si>
  <si>
    <t>001-001-0008632</t>
  </si>
  <si>
    <t>001-001-0008635</t>
  </si>
  <si>
    <t>001-003-9588767</t>
  </si>
  <si>
    <t>001-003-9588765</t>
  </si>
  <si>
    <t>001-003-9881009</t>
  </si>
  <si>
    <t>001-190-1277197</t>
  </si>
  <si>
    <t>001-190-1284867</t>
  </si>
  <si>
    <t>001-190-1272093</t>
  </si>
  <si>
    <t>001-190-1284466</t>
  </si>
  <si>
    <t>011-001-0034770</t>
  </si>
  <si>
    <t>001-004-0006381</t>
  </si>
  <si>
    <t>003-006-0000411</t>
  </si>
  <si>
    <t>001-001-0009704</t>
  </si>
  <si>
    <t>001-001-0016693</t>
  </si>
  <si>
    <t>001-001-0003208</t>
  </si>
  <si>
    <t>001-001-0003209</t>
  </si>
  <si>
    <t>001-001-0003207</t>
  </si>
  <si>
    <t>001-001-0003213</t>
  </si>
  <si>
    <t>001-001-0003212</t>
  </si>
  <si>
    <t>001-001-0003210</t>
  </si>
  <si>
    <t>036-002-0004056</t>
  </si>
  <si>
    <t>011-001-0008513</t>
  </si>
  <si>
    <t>036-001-0002576</t>
  </si>
  <si>
    <t>036-001-0002577</t>
  </si>
  <si>
    <t>036-001-0002582</t>
  </si>
  <si>
    <t>036-001-0002579</t>
  </si>
  <si>
    <t>036-001-0002544</t>
  </si>
  <si>
    <t>036-001-0002434</t>
  </si>
  <si>
    <t>036-001-0002433</t>
  </si>
  <si>
    <t>036-001-0002435</t>
  </si>
  <si>
    <t>036-001-0002387</t>
  </si>
  <si>
    <t>036-001-0002392</t>
  </si>
  <si>
    <t>036-001-0002390</t>
  </si>
  <si>
    <t>036-001-0002389</t>
  </si>
  <si>
    <t>036-001-0002391</t>
  </si>
  <si>
    <t>036-001-0002400</t>
  </si>
  <si>
    <t>036-001-0002580</t>
  </si>
  <si>
    <t>036-001-0002575</t>
  </si>
  <si>
    <t>036-001-0002584</t>
  </si>
  <si>
    <t>036-001-0002585</t>
  </si>
  <si>
    <t>036-001-0002583</t>
  </si>
  <si>
    <t>005-002-0003656</t>
  </si>
  <si>
    <t>001-006-0000837</t>
  </si>
  <si>
    <t>001-007-0002563</t>
  </si>
  <si>
    <t>001-006-0000949</t>
  </si>
  <si>
    <t>001-007-0001855</t>
  </si>
  <si>
    <t>001-001-0005318</t>
  </si>
  <si>
    <t>001-001-0016868</t>
  </si>
  <si>
    <t>001-001-0015585</t>
  </si>
  <si>
    <t>001-001-0018299</t>
  </si>
  <si>
    <t>001-001-0013046</t>
  </si>
  <si>
    <t>001-001-0013436</t>
  </si>
  <si>
    <t>001-001-0015464</t>
  </si>
  <si>
    <t>001-040-0027726</t>
  </si>
  <si>
    <t>001-040-0027057</t>
  </si>
  <si>
    <t>001-040-0026126</t>
  </si>
  <si>
    <t>001-040-0024738</t>
  </si>
  <si>
    <t>001-040-0024742</t>
  </si>
  <si>
    <t>001-040-0024741</t>
  </si>
  <si>
    <t>001-040-0025227</t>
  </si>
  <si>
    <t>001-040-0024022</t>
  </si>
  <si>
    <t>001-040-0024430</t>
  </si>
  <si>
    <t>001-040-0023170</t>
  </si>
  <si>
    <t>001-040-0022643</t>
  </si>
  <si>
    <t>001-040-0021879</t>
  </si>
  <si>
    <t>001-008-0013856</t>
  </si>
  <si>
    <t>001-008-0013857</t>
  </si>
  <si>
    <t>001-008-0013859</t>
  </si>
  <si>
    <t>001-008-0013858</t>
  </si>
  <si>
    <t>001-001-0012163</t>
  </si>
  <si>
    <t>001-001-0001951</t>
  </si>
  <si>
    <t>001-001-0034769</t>
  </si>
  <si>
    <t>009-001-0004652</t>
  </si>
  <si>
    <t>009-001-0004654</t>
  </si>
  <si>
    <t>009-001-0004651</t>
  </si>
  <si>
    <t>001-001-0035243</t>
  </si>
  <si>
    <t>009-001-0003812</t>
  </si>
  <si>
    <t>009-001-0003648</t>
  </si>
  <si>
    <t>009-001-0003665</t>
  </si>
  <si>
    <t>009-001-0003795</t>
  </si>
  <si>
    <t>001-001-0006449</t>
  </si>
  <si>
    <t>001-001-0006453</t>
  </si>
  <si>
    <t>001-001-0006483</t>
  </si>
  <si>
    <t>001-001-0006486</t>
  </si>
  <si>
    <t>001-001-0006427</t>
  </si>
  <si>
    <t>001-001-0000537</t>
  </si>
  <si>
    <t>001-001-0000643</t>
  </si>
  <si>
    <t>001-001-0000261</t>
  </si>
  <si>
    <t>001-002-0000045</t>
  </si>
  <si>
    <t>001-001-0004154</t>
  </si>
  <si>
    <t>001-001-0004089</t>
  </si>
  <si>
    <t>001-001-0004881</t>
  </si>
  <si>
    <t>001-002-000071</t>
  </si>
  <si>
    <t>001-002-0000072</t>
  </si>
  <si>
    <t>001-001-0002130</t>
  </si>
  <si>
    <t>001-002-0000036</t>
  </si>
  <si>
    <t>001-002-0000037</t>
  </si>
  <si>
    <t>001-002-0000035</t>
  </si>
  <si>
    <t>001-001-0002939</t>
  </si>
  <si>
    <t>001-001-0152477</t>
  </si>
  <si>
    <t>001-001-0153565</t>
  </si>
  <si>
    <t>009-001-0161186</t>
  </si>
  <si>
    <t>009-001-0161185</t>
  </si>
  <si>
    <t>009-001-0160934</t>
  </si>
  <si>
    <t>009-001-0160902</t>
  </si>
  <si>
    <t>009-001-0160935</t>
  </si>
  <si>
    <t>001-001-0152096</t>
  </si>
  <si>
    <t>001-001-0152116</t>
  </si>
  <si>
    <t>009-001-0158127</t>
  </si>
  <si>
    <t>009-001-0158241</t>
  </si>
  <si>
    <t>009-001-0159635</t>
  </si>
  <si>
    <t>001-001-0002868</t>
  </si>
  <si>
    <t>001-001-0002896</t>
  </si>
  <si>
    <t>001-001-0002900</t>
  </si>
  <si>
    <t>001-001-0002910</t>
  </si>
  <si>
    <t>001-001-0002909</t>
  </si>
  <si>
    <t>001-001-0002917</t>
  </si>
  <si>
    <t>001-001-0002915</t>
  </si>
  <si>
    <t>001-001-0002913</t>
  </si>
  <si>
    <t>001-001-0002888</t>
  </si>
  <si>
    <t>001-001-0002890</t>
  </si>
  <si>
    <t>001-001-0028251</t>
  </si>
  <si>
    <t>001-001-0028252</t>
  </si>
  <si>
    <t>001-001-0028248</t>
  </si>
  <si>
    <t>001-001-0028249</t>
  </si>
  <si>
    <t>001-001-0028254</t>
  </si>
  <si>
    <t>001-001-0028255</t>
  </si>
  <si>
    <t>001-001-0028257</t>
  </si>
  <si>
    <t>001-001-0028256</t>
  </si>
  <si>
    <t>001-001-0028072</t>
  </si>
  <si>
    <t>001-001-0028070</t>
  </si>
  <si>
    <t>001-001-0028071</t>
  </si>
  <si>
    <t>001-001-0028086</t>
  </si>
  <si>
    <t>001-001-0028099</t>
  </si>
  <si>
    <t>001-001-0028100</t>
  </si>
  <si>
    <t>001-001-0028097</t>
  </si>
  <si>
    <t>001-001-0028098</t>
  </si>
  <si>
    <t>001-001-0028101</t>
  </si>
  <si>
    <t>001-001-0027859</t>
  </si>
  <si>
    <t>001-001-0004790</t>
  </si>
  <si>
    <t>001-001-0133853</t>
  </si>
  <si>
    <t>001-001-0001327</t>
  </si>
  <si>
    <t>002-002-0000084</t>
  </si>
  <si>
    <t>010-010-0001034</t>
  </si>
  <si>
    <t>003-006-0000080</t>
  </si>
  <si>
    <t>038-003-0000750</t>
  </si>
  <si>
    <t>003-006-0000083</t>
  </si>
  <si>
    <t>038-003-0000839</t>
  </si>
  <si>
    <t>038-003-0000840</t>
  </si>
  <si>
    <t>003-006-0000088</t>
  </si>
  <si>
    <t>003-006-0000089</t>
  </si>
  <si>
    <t>038-003-0000921</t>
  </si>
  <si>
    <t>038-003-0000922</t>
  </si>
  <si>
    <t>001-001-0001372</t>
  </si>
  <si>
    <t>001-001-0001373</t>
  </si>
  <si>
    <t>001-004-0001294</t>
  </si>
  <si>
    <t>001-004-0001105</t>
  </si>
  <si>
    <t>001-004-0001230</t>
  </si>
  <si>
    <t>001-004-0000977</t>
  </si>
  <si>
    <t>001-001-0001617</t>
  </si>
  <si>
    <t>001-001-0001623</t>
  </si>
  <si>
    <t>001-001-0001577</t>
  </si>
  <si>
    <t>001-001-0001578</t>
  </si>
  <si>
    <t>001-001-0001589</t>
  </si>
  <si>
    <t>001-001-0001605</t>
  </si>
  <si>
    <t>001-001-0001608</t>
  </si>
  <si>
    <t>001-020-0000254</t>
  </si>
  <si>
    <t>001-020-0000253</t>
  </si>
  <si>
    <t>001-020-0000252</t>
  </si>
  <si>
    <t>001-001-0000533</t>
  </si>
  <si>
    <t>001-020-0000152</t>
  </si>
  <si>
    <t>001-001-0127578</t>
  </si>
  <si>
    <t>001-001-0127723</t>
  </si>
  <si>
    <t>001-001-0001233</t>
  </si>
  <si>
    <t>001-001-0001224</t>
  </si>
  <si>
    <t>001-001-0017309</t>
  </si>
  <si>
    <t>001-001-0017093</t>
  </si>
  <si>
    <t>001-001-0017127</t>
  </si>
  <si>
    <t>001-001-0016258</t>
  </si>
  <si>
    <t>001-001-0016674</t>
  </si>
  <si>
    <t>001-001-0016746</t>
  </si>
  <si>
    <t>003-011-0002956</t>
  </si>
  <si>
    <t>003-011-0002957</t>
  </si>
  <si>
    <t>001-002-0000604</t>
  </si>
  <si>
    <t>001-002-0000605</t>
  </si>
  <si>
    <t>001-002-0000608</t>
  </si>
  <si>
    <t>001-001-0022896</t>
  </si>
  <si>
    <t>001-001-0022658</t>
  </si>
  <si>
    <t>001-002-0000360</t>
  </si>
  <si>
    <t>001-002-0027024</t>
  </si>
  <si>
    <t>001-003-0000036</t>
  </si>
  <si>
    <t>001-002-0026524</t>
  </si>
  <si>
    <t>001-003-0081054</t>
  </si>
  <si>
    <t>001-003-0081120</t>
  </si>
  <si>
    <t>001-003-0081150</t>
  </si>
  <si>
    <t>001-003-0079168</t>
  </si>
  <si>
    <t>001-003-0079196</t>
  </si>
  <si>
    <t>001-003-0079579</t>
  </si>
  <si>
    <t>001-003-0079580</t>
  </si>
  <si>
    <t>001-001-0000602</t>
  </si>
  <si>
    <t>001-001-0000780</t>
  </si>
  <si>
    <t>003-001-0053601</t>
  </si>
  <si>
    <t>003-001-0053678</t>
  </si>
  <si>
    <t>001-001-0013855</t>
  </si>
  <si>
    <t>006-004-0000198</t>
  </si>
  <si>
    <t>001-001-0019438</t>
  </si>
  <si>
    <t>001-001-0019439</t>
  </si>
  <si>
    <t>001-001-0019440</t>
  </si>
  <si>
    <t>001-001-0019441</t>
  </si>
  <si>
    <t>001-001-0019499</t>
  </si>
  <si>
    <t>001-001-0019498</t>
  </si>
  <si>
    <t>001-001-0019497</t>
  </si>
  <si>
    <t>001-001-0019496</t>
  </si>
  <si>
    <t>001-001-0018736</t>
  </si>
  <si>
    <t>001-001-0018734</t>
  </si>
  <si>
    <t>001-001-0018939</t>
  </si>
  <si>
    <t>001-001-0019036</t>
  </si>
  <si>
    <t>001-001-0019035</t>
  </si>
  <si>
    <t>001-001-0019099</t>
  </si>
  <si>
    <t>001-001-0019098</t>
  </si>
  <si>
    <t>001-001-0019108</t>
  </si>
  <si>
    <t>001-001-0019096</t>
  </si>
  <si>
    <t>001-001-0019097</t>
  </si>
  <si>
    <t>001-001-0019134</t>
  </si>
  <si>
    <t>001-001-0019159</t>
  </si>
  <si>
    <t>001-001-0019160</t>
  </si>
  <si>
    <t>001-001-0019200</t>
  </si>
  <si>
    <t>001-001-0019201</t>
  </si>
  <si>
    <t>001-001-0019225</t>
  </si>
  <si>
    <t>001-001-0019226</t>
  </si>
  <si>
    <t>001-001-0019310</t>
  </si>
  <si>
    <t>001-001-0019296</t>
  </si>
  <si>
    <t>001-001-0019311</t>
  </si>
  <si>
    <t>001-001-0019392</t>
  </si>
  <si>
    <t>001-001-0019393</t>
  </si>
  <si>
    <t>001-001-0019429</t>
  </si>
  <si>
    <t>001-001-0052396</t>
  </si>
  <si>
    <t>001-001-0052496</t>
  </si>
  <si>
    <t>001-001-0052635</t>
  </si>
  <si>
    <t>001-004-0000502</t>
  </si>
  <si>
    <t>001-004-0000524</t>
  </si>
  <si>
    <t>001-002-0016971</t>
  </si>
  <si>
    <t>001-002-0016989</t>
  </si>
  <si>
    <t>001-002-0016991</t>
  </si>
  <si>
    <t>001-002-0016990</t>
  </si>
  <si>
    <t>001-001-0089931</t>
  </si>
  <si>
    <t>001-001-0089951</t>
  </si>
  <si>
    <t>005-001-0015377</t>
  </si>
  <si>
    <t>005-001-0015040</t>
  </si>
  <si>
    <t>005-001-0015123</t>
  </si>
  <si>
    <t>005-001-0015152</t>
  </si>
  <si>
    <t>001-001-0000943</t>
  </si>
  <si>
    <t>001-001-0000925</t>
  </si>
  <si>
    <t>001-001-0000937</t>
  </si>
  <si>
    <t>001-002-0002470</t>
  </si>
  <si>
    <t>001-003-0000134</t>
  </si>
  <si>
    <t>001-001-0007676</t>
  </si>
  <si>
    <t>011-001-0175089</t>
  </si>
  <si>
    <t>011-001-0175206</t>
  </si>
  <si>
    <t>004-001-0258372</t>
  </si>
  <si>
    <t>004-001-0260181</t>
  </si>
  <si>
    <t>001-005-0006978</t>
  </si>
  <si>
    <t>001-005-0007000</t>
  </si>
  <si>
    <t>001-001-0001041</t>
  </si>
  <si>
    <t>001-001-0022575</t>
  </si>
  <si>
    <t>001-001-0081957</t>
  </si>
  <si>
    <t>001-001-0081959</t>
  </si>
  <si>
    <t>001-001-0083006</t>
  </si>
  <si>
    <t>001-001-0083007</t>
  </si>
  <si>
    <t>010-001-0002889</t>
  </si>
  <si>
    <t>010-001-0002890</t>
  </si>
  <si>
    <t>010-001-0003299</t>
  </si>
  <si>
    <t>001-001-0000562</t>
  </si>
  <si>
    <t>002-012-0004146</t>
  </si>
  <si>
    <t>002-012-0003966</t>
  </si>
  <si>
    <t>002-012-0003773</t>
  </si>
  <si>
    <t>001-001-0001354</t>
  </si>
  <si>
    <t>001-001-0001345</t>
  </si>
  <si>
    <t>001-002-0001847</t>
  </si>
  <si>
    <t>001-001-0193828</t>
  </si>
  <si>
    <t>001-001-0193821</t>
  </si>
  <si>
    <t>001-001-0193795</t>
  </si>
  <si>
    <t>001-001-0196441</t>
  </si>
  <si>
    <t>001-001-0003290</t>
  </si>
  <si>
    <t>001-001-0003292</t>
  </si>
  <si>
    <t>001-001-0003291</t>
  </si>
  <si>
    <t>001-001-0003289</t>
  </si>
  <si>
    <t>001-001-0003288</t>
  </si>
  <si>
    <t>001-001-0003287</t>
  </si>
  <si>
    <t>001-001-0003184</t>
  </si>
  <si>
    <t>001-001-0003185</t>
  </si>
  <si>
    <t>001-001-0003218</t>
  </si>
  <si>
    <t>001-001-0003216</t>
  </si>
  <si>
    <t>001-001-0003217</t>
  </si>
  <si>
    <t>001-001-0003215</t>
  </si>
  <si>
    <t>001-001-0003214</t>
  </si>
  <si>
    <t>001-001-0003251</t>
  </si>
  <si>
    <t>001-001-0003250</t>
  </si>
  <si>
    <t>001-001-0003249</t>
  </si>
  <si>
    <t>001-001-0003248</t>
  </si>
  <si>
    <t>001-001-0003247</t>
  </si>
  <si>
    <t>001-003-0000308</t>
  </si>
  <si>
    <t>001-003-0000305</t>
  </si>
  <si>
    <t>001-003-0000307</t>
  </si>
  <si>
    <t>001-003-0000309</t>
  </si>
  <si>
    <t>001-002-0000609</t>
  </si>
  <si>
    <t>001-003-0000317</t>
  </si>
  <si>
    <t>001-003-0000316</t>
  </si>
  <si>
    <t>001-003-0000315</t>
  </si>
  <si>
    <t>001-002-0000612</t>
  </si>
  <si>
    <t>001-002-0000613</t>
  </si>
  <si>
    <t>001-002-0000611</t>
  </si>
  <si>
    <t>001-002-0000601</t>
  </si>
  <si>
    <t>001-002-0000600</t>
  </si>
  <si>
    <t>001-002-0000603</t>
  </si>
  <si>
    <t>001-002-0000565</t>
  </si>
  <si>
    <t>001-002-0000566</t>
  </si>
  <si>
    <t>001-002-0000563</t>
  </si>
  <si>
    <t>001-002-0000568</t>
  </si>
  <si>
    <t>001-002-0000574</t>
  </si>
  <si>
    <t>001-002-0000575</t>
  </si>
  <si>
    <t>001-003-0000291</t>
  </si>
  <si>
    <t>001-003-0000282</t>
  </si>
  <si>
    <t>001-003-0000289</t>
  </si>
  <si>
    <t>001-003-0000288</t>
  </si>
  <si>
    <t>001-003-0000286</t>
  </si>
  <si>
    <t>001-003-0000283</t>
  </si>
  <si>
    <t>001-003-0000290</t>
  </si>
  <si>
    <t>001-003-0000292</t>
  </si>
  <si>
    <t>001-003-0000285</t>
  </si>
  <si>
    <t>001-003-0000297</t>
  </si>
  <si>
    <t>001-003-0000296</t>
  </si>
  <si>
    <t>001-004-0002513</t>
  </si>
  <si>
    <t>021-001-0005299</t>
  </si>
  <si>
    <t>001-001-0000185</t>
  </si>
  <si>
    <t>001-001-0000030</t>
  </si>
  <si>
    <t>001-001-0027613</t>
  </si>
  <si>
    <t>001-001-0027435</t>
  </si>
  <si>
    <t>001-001-0027525</t>
  </si>
  <si>
    <t>009-001-0003550</t>
  </si>
  <si>
    <t>009-001-0003542</t>
  </si>
  <si>
    <t>009-001-0003629</t>
  </si>
  <si>
    <t>009-001-0003628</t>
  </si>
  <si>
    <t>009-001-0003815</t>
  </si>
  <si>
    <t>001-001-0005015</t>
  </si>
  <si>
    <t>001-001-0004890</t>
  </si>
  <si>
    <t>001-001-0004889</t>
  </si>
  <si>
    <t>001-001-0004918</t>
  </si>
  <si>
    <t>001-001-0001706</t>
  </si>
  <si>
    <t>001-002-0000809</t>
  </si>
  <si>
    <t>001-002-0000814</t>
  </si>
  <si>
    <t>001-002-0000818</t>
  </si>
  <si>
    <t>001-002-0000826</t>
  </si>
  <si>
    <t>001-002-0000829</t>
  </si>
  <si>
    <t>001-002-0000828</t>
  </si>
  <si>
    <t>001-002-0000823</t>
  </si>
  <si>
    <t>001-002-0000842</t>
  </si>
  <si>
    <t>001-002-0000845</t>
  </si>
  <si>
    <t>001-002-0000844</t>
  </si>
  <si>
    <t>001-002-0000855</t>
  </si>
  <si>
    <t>001-002-0000857</t>
  </si>
  <si>
    <t>001-002-0000858</t>
  </si>
  <si>
    <t>001-002-0000860</t>
  </si>
  <si>
    <t>001-002-0000859</t>
  </si>
  <si>
    <t>001-001-0000985</t>
  </si>
  <si>
    <t>001-001-0001178</t>
  </si>
  <si>
    <t>001-006-0000887</t>
  </si>
  <si>
    <t>001-006-0000920</t>
  </si>
  <si>
    <t>008-001-0001644</t>
  </si>
  <si>
    <t>001-001-0003802</t>
  </si>
  <si>
    <t>001-001-0003804</t>
  </si>
  <si>
    <t>001-001-0003801</t>
  </si>
  <si>
    <t>001-001-0002875</t>
  </si>
  <si>
    <t>001-001-0006432</t>
  </si>
  <si>
    <t>001-001-0006431</t>
  </si>
  <si>
    <t>001-001-0006498</t>
  </si>
  <si>
    <t>001-001-0002864</t>
  </si>
  <si>
    <t>001-001-0005098</t>
  </si>
  <si>
    <t>001-001-0005106</t>
  </si>
  <si>
    <t>001-001-0005116</t>
  </si>
  <si>
    <t>001-001-0004967</t>
  </si>
  <si>
    <t>001-001-0004968</t>
  </si>
  <si>
    <t>001-001-0005031</t>
  </si>
  <si>
    <t>001-002-0003726</t>
  </si>
  <si>
    <t>003-001-0000981</t>
  </si>
  <si>
    <t>003-001-0000982</t>
  </si>
  <si>
    <t>001-001-0007495</t>
  </si>
  <si>
    <t>001-001-0001649</t>
  </si>
  <si>
    <t>040-003-0000439</t>
  </si>
  <si>
    <t>040-003-0000470</t>
  </si>
  <si>
    <t>040-003-0000541</t>
  </si>
  <si>
    <t>001-001-0009441</t>
  </si>
  <si>
    <t>001-001-0009466</t>
  </si>
  <si>
    <t>003-002-0005800</t>
  </si>
  <si>
    <t>001-001-0003624</t>
  </si>
  <si>
    <t>001-002-0002274</t>
  </si>
  <si>
    <t>001-002-0002250</t>
  </si>
  <si>
    <t>001-001-0006936</t>
  </si>
  <si>
    <t>001-001-0000334</t>
  </si>
  <si>
    <t>001-001-0000316</t>
  </si>
  <si>
    <t>001-001-0000315</t>
  </si>
  <si>
    <t>001-001-0000323</t>
  </si>
  <si>
    <t>001-001-0000327</t>
  </si>
  <si>
    <t>001-001-0000329</t>
  </si>
  <si>
    <t>001-001-0000328</t>
  </si>
  <si>
    <t>001-001-0000332</t>
  </si>
  <si>
    <t>001-001-0000331</t>
  </si>
  <si>
    <t>020-007-0006706</t>
  </si>
  <si>
    <t>020-007-0006687</t>
  </si>
  <si>
    <t>020-007-0006889</t>
  </si>
  <si>
    <t>020-007-0007155</t>
  </si>
  <si>
    <t>020-007-0007193</t>
  </si>
  <si>
    <t>020-007-0007252</t>
  </si>
  <si>
    <t>020-007-0007540</t>
  </si>
  <si>
    <t>020-007-0007532</t>
  </si>
  <si>
    <t>020-007-0007689</t>
  </si>
  <si>
    <t>020-007-0006583</t>
  </si>
  <si>
    <t>020-007-0006584</t>
  </si>
  <si>
    <t>020-007-0006647</t>
  </si>
  <si>
    <t>002-003-0000323</t>
  </si>
  <si>
    <t>002-003-0000275</t>
  </si>
  <si>
    <t>001-001-0000905</t>
  </si>
  <si>
    <t>001-001-0000908</t>
  </si>
  <si>
    <t>001-001-0000909</t>
  </si>
  <si>
    <t>001-001-0000910</t>
  </si>
  <si>
    <t>001-001-0000911</t>
  </si>
  <si>
    <t>001-001-0000906</t>
  </si>
  <si>
    <t>001-001-0000907</t>
  </si>
  <si>
    <t>001-001-0000894</t>
  </si>
  <si>
    <t>001-001-0012696</t>
  </si>
  <si>
    <t>002-004-0016061</t>
  </si>
  <si>
    <t>001-001-0089785</t>
  </si>
  <si>
    <t>001-001-0000608</t>
  </si>
  <si>
    <t>001-001-0000592</t>
  </si>
  <si>
    <t>001-057-0007592</t>
  </si>
  <si>
    <t>001-057-0007722</t>
  </si>
  <si>
    <t>001-055-0011479</t>
  </si>
  <si>
    <t>001-001-0007855</t>
  </si>
  <si>
    <t>001-001-0007858</t>
  </si>
  <si>
    <t>001-001-0007860</t>
  </si>
  <si>
    <t>001-001-0007856</t>
  </si>
  <si>
    <t>001-001-0007859</t>
  </si>
  <si>
    <t>001-001-0007871</t>
  </si>
  <si>
    <t>001-001-0007867</t>
  </si>
  <si>
    <t>001-001-0007868</t>
  </si>
  <si>
    <t>001-001-0007869</t>
  </si>
  <si>
    <t>001-001-0007870</t>
  </si>
  <si>
    <t>001-001-0007920</t>
  </si>
  <si>
    <t>001-001-0007924</t>
  </si>
  <si>
    <t>001-001-0007923</t>
  </si>
  <si>
    <t>001-001-0007922</t>
  </si>
  <si>
    <t>001-001-0007921</t>
  </si>
  <si>
    <t>001-001-0007919</t>
  </si>
  <si>
    <t>001-001-0007538</t>
  </si>
  <si>
    <t>001-001-0007537</t>
  </si>
  <si>
    <t>001-001-0007535</t>
  </si>
  <si>
    <t>001-001-0007536</t>
  </si>
  <si>
    <t>001-001-0007539</t>
  </si>
  <si>
    <t>001-001-0007581</t>
  </si>
  <si>
    <t>001-001-0003792</t>
  </si>
  <si>
    <t>001-004-0000220</t>
  </si>
  <si>
    <t>001-001-0000101</t>
  </si>
  <si>
    <t>001-001-0002373</t>
  </si>
  <si>
    <t>001-001-0002343</t>
  </si>
  <si>
    <t>001-001-0002346</t>
  </si>
  <si>
    <t>001-001-0002367</t>
  </si>
  <si>
    <t>001-035-0009906</t>
  </si>
  <si>
    <t>001-001-0001048</t>
  </si>
  <si>
    <t>001-001-0001030</t>
  </si>
  <si>
    <t>001-003-0000994</t>
  </si>
  <si>
    <t>001-003-0000788</t>
  </si>
  <si>
    <t>001-001-0026258</t>
  </si>
  <si>
    <t>001-006-0006244</t>
  </si>
  <si>
    <t>001-006-0006356</t>
  </si>
  <si>
    <t>001-006-0007067</t>
  </si>
  <si>
    <t>002-004-0000485</t>
  </si>
  <si>
    <t>001-004-0000915</t>
  </si>
  <si>
    <t>001-004-0000911</t>
  </si>
  <si>
    <t>001-004-0000950</t>
  </si>
  <si>
    <t>001-004-0000610</t>
  </si>
  <si>
    <t>001-004-0007345</t>
  </si>
  <si>
    <t>001-004-0000150</t>
  </si>
  <si>
    <t>001-004-0000356</t>
  </si>
  <si>
    <t>001-004-0000360</t>
  </si>
  <si>
    <t>001-004-0000361</t>
  </si>
  <si>
    <t>001-004-0006782</t>
  </si>
  <si>
    <t>001-001-0000521</t>
  </si>
  <si>
    <t>001-001-0000522</t>
  </si>
  <si>
    <t>001-001-0000526</t>
  </si>
  <si>
    <t>001-001-0000525</t>
  </si>
  <si>
    <t>001-001-0000527</t>
  </si>
  <si>
    <t>001-001-0000518</t>
  </si>
  <si>
    <t>001-001-0000519</t>
  </si>
  <si>
    <t>001-001-0000502</t>
  </si>
  <si>
    <t>001-001-0000503</t>
  </si>
  <si>
    <t>001-001-0000505</t>
  </si>
  <si>
    <t>001-001-0000509</t>
  </si>
  <si>
    <t>001-001-0000515</t>
  </si>
  <si>
    <t>001-001-0000516</t>
  </si>
  <si>
    <t>001-001-0000517</t>
  </si>
  <si>
    <t>001-001-0000485</t>
  </si>
  <si>
    <t>001-001-0000483</t>
  </si>
  <si>
    <t>001-001-0000484</t>
  </si>
  <si>
    <t>001-001-0000486</t>
  </si>
  <si>
    <t>001-001-0000488</t>
  </si>
  <si>
    <t>001-001-0000487</t>
  </si>
  <si>
    <t>001-001-0000489</t>
  </si>
  <si>
    <t>001-001-0000491</t>
  </si>
  <si>
    <t>001-001-0000492</t>
  </si>
  <si>
    <t>001-001-0000497</t>
  </si>
  <si>
    <t>001-001-0000496</t>
  </si>
  <si>
    <t>001-001-0000494</t>
  </si>
  <si>
    <t>001-001-0008525</t>
  </si>
  <si>
    <t>001-001-0008332</t>
  </si>
  <si>
    <t>001-001-0008331</t>
  </si>
  <si>
    <t>001-001-0000625</t>
  </si>
  <si>
    <t>001-005-0000461</t>
  </si>
  <si>
    <t>001-005-0000479</t>
  </si>
  <si>
    <t>001-005-0000478</t>
  </si>
  <si>
    <t>001-005-0000388</t>
  </si>
  <si>
    <t>001-005-0000387</t>
  </si>
  <si>
    <t>001-005-0000256</t>
  </si>
  <si>
    <t>001-005-0000116</t>
  </si>
  <si>
    <t>001-005-0000144</t>
  </si>
  <si>
    <t>001-004-0000026</t>
  </si>
  <si>
    <t>001-005-0003753</t>
  </si>
  <si>
    <t>001-001-0014812</t>
  </si>
  <si>
    <t>001-001-0014877</t>
  </si>
  <si>
    <t>001-001-0014863</t>
  </si>
  <si>
    <t>001-001-0014081</t>
  </si>
  <si>
    <t>001-001-0014098</t>
  </si>
  <si>
    <t>001-001-0014182</t>
  </si>
  <si>
    <t>001-001-0014197</t>
  </si>
  <si>
    <t>001-001-0014198</t>
  </si>
  <si>
    <t>001-001-0014500</t>
  </si>
  <si>
    <t>001-001-0013827</t>
  </si>
  <si>
    <t>001-001-0013875</t>
  </si>
  <si>
    <t>001-005-0001330</t>
  </si>
  <si>
    <t>008-002-0003923</t>
  </si>
  <si>
    <t>001-001-0001183</t>
  </si>
  <si>
    <t>001-002-0000638</t>
  </si>
  <si>
    <t>001-001-0000107</t>
  </si>
  <si>
    <t>001-001-0000350</t>
  </si>
  <si>
    <t>001-001-0003139</t>
  </si>
  <si>
    <t>001-010-0000022</t>
  </si>
  <si>
    <t>001-001-0015199</t>
  </si>
  <si>
    <t>001-010-0005987</t>
  </si>
  <si>
    <t>001-001-0005436</t>
  </si>
  <si>
    <t>001-003-0001525</t>
  </si>
  <si>
    <t>001-001-0006685</t>
  </si>
  <si>
    <t>001-001-0005139</t>
  </si>
  <si>
    <t>001-001-0005140</t>
  </si>
  <si>
    <t>001-001-0005141</t>
  </si>
  <si>
    <t>001-001-0005177</t>
  </si>
  <si>
    <t>001-001-0005180</t>
  </si>
  <si>
    <t>003-002-0019844</t>
  </si>
  <si>
    <t>003-001-0012548</t>
  </si>
  <si>
    <t>003-001-0012543</t>
  </si>
  <si>
    <t>003-001-0012545</t>
  </si>
  <si>
    <t>003-001-0012549</t>
  </si>
  <si>
    <t>003-001-0012551</t>
  </si>
  <si>
    <t>003-001-0012544</t>
  </si>
  <si>
    <t>003-001-0012550</t>
  </si>
  <si>
    <t>003-001-0012547</t>
  </si>
  <si>
    <t>003-001-0012546</t>
  </si>
  <si>
    <t>001-001-0004442</t>
  </si>
  <si>
    <t>001-001-0005143</t>
  </si>
  <si>
    <t>001-001-0005225</t>
  </si>
  <si>
    <t>001-001-0005174</t>
  </si>
  <si>
    <t>001-002-0004568</t>
  </si>
  <si>
    <t>001-002-0004553</t>
  </si>
  <si>
    <t>001-001-0013561</t>
  </si>
  <si>
    <t>001-001-0013560</t>
  </si>
  <si>
    <t>001-001-0015067</t>
  </si>
  <si>
    <t>001-001-0015167</t>
  </si>
  <si>
    <t>001-001-0013559</t>
  </si>
  <si>
    <t>001-001-0015066</t>
  </si>
  <si>
    <t>001-001-0092959</t>
  </si>
  <si>
    <t>001-001-0011554</t>
  </si>
  <si>
    <t>001-001-0000507</t>
  </si>
  <si>
    <t>003-002-0000005</t>
  </si>
  <si>
    <t>003-002-0000006</t>
  </si>
  <si>
    <t>003-002-0000011</t>
  </si>
  <si>
    <t>003-002-0000022</t>
  </si>
  <si>
    <t>003-002-0000029</t>
  </si>
  <si>
    <t>003-002-0000028</t>
  </si>
  <si>
    <t>003-002-0000031</t>
  </si>
  <si>
    <t>003-002-0000030</t>
  </si>
  <si>
    <t>003-002-0000033</t>
  </si>
  <si>
    <t>003-002-0000129</t>
  </si>
  <si>
    <t>003-002-0000125</t>
  </si>
  <si>
    <t>003-002-0000130</t>
  </si>
  <si>
    <t>003-002-0000118</t>
  </si>
  <si>
    <t>003-002-0000117</t>
  </si>
  <si>
    <t>003-002-0000119</t>
  </si>
  <si>
    <t>003-002-0000124</t>
  </si>
  <si>
    <t>003-002-0000123</t>
  </si>
  <si>
    <t>003-001-0002854</t>
  </si>
  <si>
    <t>001-018-0000962</t>
  </si>
  <si>
    <t>001-018-0000995</t>
  </si>
  <si>
    <t>001-018-0000996</t>
  </si>
  <si>
    <t>001-018-0001004</t>
  </si>
  <si>
    <t>001-018-0001003</t>
  </si>
  <si>
    <t>001-018-0001013</t>
  </si>
  <si>
    <t>001-018-0001026</t>
  </si>
  <si>
    <t>001-018-0001187</t>
  </si>
  <si>
    <t>001-018-0001229</t>
  </si>
  <si>
    <t>001-018-0001186</t>
  </si>
  <si>
    <t>001-018-0001185</t>
  </si>
  <si>
    <t>001-001-0003253</t>
  </si>
  <si>
    <t>001-001-0003271</t>
  </si>
  <si>
    <t>001-001-0003267</t>
  </si>
  <si>
    <t>001-001-0003273</t>
  </si>
  <si>
    <t>001-001-0003272</t>
  </si>
  <si>
    <t>001-001-0003276</t>
  </si>
  <si>
    <t>001-001-0003279</t>
  </si>
  <si>
    <t>001-001-0003278</t>
  </si>
  <si>
    <t>001-001-0003316</t>
  </si>
  <si>
    <t>001-001-0003311</t>
  </si>
  <si>
    <t>001-001-0003312</t>
  </si>
  <si>
    <t>001-001-0003315</t>
  </si>
  <si>
    <t>001-001-0003304</t>
  </si>
  <si>
    <t>001-001-0003303</t>
  </si>
  <si>
    <t>001-001-0003306</t>
  </si>
  <si>
    <t>001-001-0003307</t>
  </si>
  <si>
    <t>001-001-0003308</t>
  </si>
  <si>
    <t>001-001-0003309</t>
  </si>
  <si>
    <t>001-001-0003310</t>
  </si>
  <si>
    <t>001-001-0003305</t>
  </si>
  <si>
    <t>001-001-0003318</t>
  </si>
  <si>
    <t>001-001-0003317</t>
  </si>
  <si>
    <t>001-001-0003319</t>
  </si>
  <si>
    <t>001-001-0003313</t>
  </si>
  <si>
    <t>001-001-0003314</t>
  </si>
  <si>
    <t>001-001-0003326</t>
  </si>
  <si>
    <t>001-001-0003324</t>
  </si>
  <si>
    <t>001-001-0003323</t>
  </si>
  <si>
    <t>001-001-0003328</t>
  </si>
  <si>
    <t>001-001-0003331</t>
  </si>
  <si>
    <t>001-001-0003332</t>
  </si>
  <si>
    <t>001-001-0003329</t>
  </si>
  <si>
    <t>001-001-0032436</t>
  </si>
  <si>
    <t>001-001-0032469</t>
  </si>
  <si>
    <t>001-001-0032524</t>
  </si>
  <si>
    <t>001-001-0032529</t>
  </si>
  <si>
    <t>001-001-0032539</t>
  </si>
  <si>
    <t>001-001-0032566</t>
  </si>
  <si>
    <t>001-001-0032792</t>
  </si>
  <si>
    <t>001-001-0032645</t>
  </si>
  <si>
    <t>001-001-0032681</t>
  </si>
  <si>
    <t>001-001-0032696</t>
  </si>
  <si>
    <t>001-001-0032710</t>
  </si>
  <si>
    <t>001-001-0032712</t>
  </si>
  <si>
    <t>001-001-0032606</t>
  </si>
  <si>
    <t>001-001-0002239</t>
  </si>
  <si>
    <t>004-001-0000256</t>
  </si>
  <si>
    <t>004-001-0000227</t>
  </si>
  <si>
    <t>001-001-0000028</t>
  </si>
  <si>
    <t>001-001-0002668</t>
  </si>
  <si>
    <t>001-003-0000147</t>
  </si>
  <si>
    <t>001-003-0000148</t>
  </si>
  <si>
    <t>001-001-0014734</t>
  </si>
  <si>
    <t>002-001-0000033</t>
  </si>
  <si>
    <t>002-001-0000032</t>
  </si>
  <si>
    <t>002-001-0000031</t>
  </si>
  <si>
    <t>002-001-0000029</t>
  </si>
  <si>
    <t>001-001-0000645</t>
  </si>
  <si>
    <t>001-001-0000650</t>
  </si>
  <si>
    <t>001-001-0000706</t>
  </si>
  <si>
    <t>001-001-0000641</t>
  </si>
  <si>
    <t>001-001-0000631</t>
  </si>
  <si>
    <t>001-001-0000634</t>
  </si>
  <si>
    <t>001-001-0000635</t>
  </si>
  <si>
    <t>001-001-0000638</t>
  </si>
  <si>
    <t>001-001-0006599</t>
  </si>
  <si>
    <t>001-001-0000415</t>
  </si>
  <si>
    <t>001-001-0000428</t>
  </si>
  <si>
    <t>001-001-0000478</t>
  </si>
  <si>
    <t>001-001-0002624</t>
  </si>
  <si>
    <t>001-001-0002625</t>
  </si>
  <si>
    <t>001-001-0003847</t>
  </si>
  <si>
    <t>001-001-0000001</t>
  </si>
  <si>
    <t>001-001-0070829</t>
  </si>
  <si>
    <t>001-001-0071335</t>
  </si>
  <si>
    <t>001-001-0071438</t>
  </si>
  <si>
    <t>001-001-0003490</t>
  </si>
  <si>
    <t>001-001-0001374</t>
  </si>
  <si>
    <t>001-001-0007010</t>
  </si>
  <si>
    <t>001-001-0007144</t>
  </si>
  <si>
    <t>001-001-0007399</t>
  </si>
  <si>
    <t>001-001-0007474</t>
  </si>
  <si>
    <t>001-001-0000320</t>
  </si>
  <si>
    <t>001-001-0000345</t>
  </si>
  <si>
    <t>001-001-0000346</t>
  </si>
  <si>
    <t>001-001-0001520</t>
  </si>
  <si>
    <t>001-001-0001521</t>
  </si>
  <si>
    <t>001-001-0001522</t>
  </si>
  <si>
    <t>001-003-0001323</t>
  </si>
  <si>
    <t>001-003-0001321</t>
  </si>
  <si>
    <t>001-003-0001320</t>
  </si>
  <si>
    <t>001-003-0001322</t>
  </si>
  <si>
    <t>001-003-0001319</t>
  </si>
  <si>
    <t>001-003-0001318</t>
  </si>
  <si>
    <t>001-003-0001329</t>
  </si>
  <si>
    <t>001-003-0001324</t>
  </si>
  <si>
    <t>001-003-0001326</t>
  </si>
  <si>
    <t>001-001-0001505</t>
  </si>
  <si>
    <t>001-001-0001509</t>
  </si>
  <si>
    <t>001-001-0001511</t>
  </si>
  <si>
    <t>001-001-0006081</t>
  </si>
  <si>
    <t>002-001-0007698</t>
  </si>
  <si>
    <t>001-001-0043507</t>
  </si>
  <si>
    <t>001-007-0001444</t>
  </si>
  <si>
    <t>001-001-0000021</t>
  </si>
  <si>
    <t>003-001-0093746</t>
  </si>
  <si>
    <t>003-001-0093962</t>
  </si>
  <si>
    <t>002-001-0001145</t>
  </si>
  <si>
    <t>002-001-0001144</t>
  </si>
  <si>
    <t>001-001-0005024</t>
  </si>
  <si>
    <t>001-003-0000225</t>
  </si>
  <si>
    <t>001-002-0000194</t>
  </si>
  <si>
    <t>001-002-0002060</t>
  </si>
  <si>
    <t>001-001-0328843</t>
  </si>
  <si>
    <t>001-001-0003351</t>
  </si>
  <si>
    <t>001-002-0000703</t>
  </si>
  <si>
    <t>003-002-0000137</t>
  </si>
  <si>
    <t>001-001-0000002</t>
  </si>
  <si>
    <t>001-001-0000003</t>
  </si>
  <si>
    <t>001-001-0000005</t>
  </si>
  <si>
    <t>001-001-0000008</t>
  </si>
  <si>
    <t>001-001-0000467</t>
  </si>
  <si>
    <t>001-001-0000433</t>
  </si>
  <si>
    <t>001-009-0004385</t>
  </si>
  <si>
    <t>001-001-0028020</t>
  </si>
  <si>
    <t>001-001-0001076</t>
  </si>
  <si>
    <t>001-002-0026078</t>
  </si>
  <si>
    <t>001-001-0015694</t>
  </si>
  <si>
    <t>002-006-0157250</t>
  </si>
  <si>
    <t>001-001-0007890</t>
  </si>
  <si>
    <t>001-001-0000248</t>
  </si>
  <si>
    <t>001-002-0001010</t>
  </si>
  <si>
    <t>001-003-0000798</t>
  </si>
  <si>
    <t>001-003-0000799</t>
  </si>
  <si>
    <t>001-003-0000808</t>
  </si>
  <si>
    <t>001-003-0001741</t>
  </si>
  <si>
    <t>001-001-0007036</t>
  </si>
  <si>
    <t>001-001-0038118</t>
  </si>
  <si>
    <t>002-002-0008908</t>
  </si>
  <si>
    <t>001-001-0000303</t>
  </si>
  <si>
    <t>001-001-0000304</t>
  </si>
  <si>
    <t>001-001-0000301</t>
  </si>
  <si>
    <t>001-001-0000302</t>
  </si>
  <si>
    <t>001-001-0000286</t>
  </si>
  <si>
    <t>001-001-0000287</t>
  </si>
  <si>
    <t>001-001-0000292</t>
  </si>
  <si>
    <t>001-001-0000294</t>
  </si>
  <si>
    <t>001-001-0000283</t>
  </si>
  <si>
    <t>001-001-0000282</t>
  </si>
  <si>
    <t>001-001-0000284</t>
  </si>
  <si>
    <t>001-001-0000285</t>
  </si>
  <si>
    <t>001-001-0000280</t>
  </si>
  <si>
    <t>001-001-0000281</t>
  </si>
  <si>
    <t>001-001-0000278</t>
  </si>
  <si>
    <t>001-001-0000279</t>
  </si>
  <si>
    <t>Proveedores Exterior</t>
  </si>
  <si>
    <t>Itacamba Cemento S.A.</t>
  </si>
  <si>
    <t>PASIFER ACOS ESPECIAIS LTDA</t>
  </si>
  <si>
    <t>FLSMIDTH</t>
  </si>
  <si>
    <t>MERCOPACK SA</t>
  </si>
  <si>
    <t>938063</t>
  </si>
  <si>
    <t>522957A</t>
  </si>
  <si>
    <t>211</t>
  </si>
  <si>
    <t>209</t>
  </si>
  <si>
    <t>210</t>
  </si>
  <si>
    <t>DETALLE DE DEUDAS VIGENTES AL 30/06/2023</t>
  </si>
  <si>
    <t>VENETO S.A.</t>
  </si>
  <si>
    <t>BASA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</si>
</sst>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6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/>
    <xf numFmtId="0" fontId="5" fillId="0" borderId="0" xfId="0" applyFont="1"/>
    <xf numFmtId="41" fontId="5" fillId="0" borderId="6" xfId="3" applyFont="1" applyBorder="1" applyAlignment="1">
      <alignment horizontal="right"/>
    </xf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170" fontId="0" fillId="0" borderId="0" xfId="0" applyNumberFormat="1"/>
    <xf numFmtId="41" fontId="0" fillId="0" borderId="0" xfId="0" applyNumberFormat="1"/>
    <xf numFmtId="166" fontId="12" fillId="0" borderId="0" xfId="0" applyNumberFormat="1" applyFont="1"/>
    <xf numFmtId="0" fontId="7" fillId="0" borderId="7" xfId="0" applyFont="1" applyFill="1" applyBorder="1"/>
    <xf numFmtId="0" fontId="7" fillId="0" borderId="7" xfId="0" applyFont="1" applyFill="1" applyBorder="1" applyAlignment="1">
      <alignment horizontal="center"/>
    </xf>
    <xf numFmtId="166" fontId="7" fillId="0" borderId="7" xfId="0" applyNumberFormat="1" applyFont="1" applyFill="1" applyBorder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10" fontId="7" fillId="0" borderId="7" xfId="1" applyNumberFormat="1" applyFont="1" applyFill="1" applyBorder="1" applyAlignment="1">
      <alignment horizontal="center"/>
    </xf>
    <xf numFmtId="14" fontId="7" fillId="0" borderId="7" xfId="0" applyNumberFormat="1" applyFont="1" applyFill="1" applyBorder="1" applyAlignment="1">
      <alignment horizontal="center"/>
    </xf>
    <xf numFmtId="0" fontId="5" fillId="0" borderId="0" xfId="0" applyFont="1" applyFill="1"/>
    <xf numFmtId="166" fontId="7" fillId="0" borderId="0" xfId="0" applyNumberFormat="1" applyFont="1" applyFill="1" applyBorder="1" applyAlignment="1">
      <alignment horizontal="right"/>
    </xf>
    <xf numFmtId="166" fontId="6" fillId="0" borderId="0" xfId="0" applyNumberFormat="1" applyFont="1"/>
    <xf numFmtId="0" fontId="0" fillId="0" borderId="0" xfId="0" applyFill="1"/>
    <xf numFmtId="0" fontId="5" fillId="0" borderId="0" xfId="0" applyFont="1" applyAlignment="1">
      <alignment horizontal="left"/>
    </xf>
    <xf numFmtId="164" fontId="0" fillId="0" borderId="0" xfId="4" applyFont="1" applyFill="1"/>
    <xf numFmtId="167" fontId="2" fillId="0" borderId="8" xfId="0" applyNumberFormat="1" applyFont="1" applyBorder="1" applyAlignment="1">
      <alignment horizontal="right"/>
    </xf>
    <xf numFmtId="170" fontId="13" fillId="0" borderId="0" xfId="0" applyNumberFormat="1" applyFont="1"/>
    <xf numFmtId="0" fontId="13" fillId="0" borderId="0" xfId="0" applyFont="1"/>
    <xf numFmtId="169" fontId="13" fillId="0" borderId="0" xfId="0" applyNumberFormat="1" applyFont="1"/>
    <xf numFmtId="164" fontId="13" fillId="0" borderId="0" xfId="4" applyFont="1" applyFill="1"/>
    <xf numFmtId="170" fontId="0" fillId="0" borderId="0" xfId="0" applyNumberFormat="1" applyFont="1" applyFill="1"/>
    <xf numFmtId="0" fontId="0" fillId="0" borderId="0" xfId="0" applyFont="1" applyFill="1"/>
    <xf numFmtId="167" fontId="0" fillId="0" borderId="0" xfId="0" applyNumberFormat="1" applyFont="1" applyFill="1"/>
    <xf numFmtId="0" fontId="2" fillId="0" borderId="0" xfId="0" applyFont="1" applyFill="1"/>
    <xf numFmtId="0" fontId="1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7" fontId="0" fillId="0" borderId="0" xfId="0" applyNumberFormat="1"/>
    <xf numFmtId="167" fontId="0" fillId="0" borderId="0" xfId="4" applyNumberFormat="1" applyFont="1" applyFill="1"/>
    <xf numFmtId="166" fontId="0" fillId="0" borderId="0" xfId="0" applyNumberFormat="1"/>
    <xf numFmtId="166" fontId="0" fillId="0" borderId="0" xfId="4" applyNumberFormat="1" applyFont="1" applyFill="1"/>
    <xf numFmtId="170" fontId="0" fillId="0" borderId="0" xfId="0" applyNumberFormat="1" applyFill="1"/>
    <xf numFmtId="166" fontId="0" fillId="0" borderId="0" xfId="0" applyNumberFormat="1" applyFill="1"/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426720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E12" sqref="E12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10.6640625" style="5" customWidth="1"/>
    <col min="5" max="7" width="8.88671875" style="5"/>
    <col min="8" max="8" width="15.44140625" style="65" bestFit="1" customWidth="1"/>
    <col min="9" max="16384" width="8.88671875" style="5"/>
  </cols>
  <sheetData>
    <row r="4" spans="1:5" ht="14.4" customHeight="1" x14ac:dyDescent="0.35"/>
    <row r="5" spans="1:5" ht="20.399999999999999" x14ac:dyDescent="0.45">
      <c r="B5" s="56" t="s">
        <v>0</v>
      </c>
      <c r="C5" s="56"/>
      <c r="D5" s="56"/>
      <c r="E5" s="56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1553</v>
      </c>
    </row>
    <row r="9" spans="1:5" x14ac:dyDescent="0.35">
      <c r="B9" s="1" t="s">
        <v>3</v>
      </c>
      <c r="C9" s="2"/>
      <c r="D9" s="17" t="s">
        <v>22</v>
      </c>
      <c r="E9" s="4">
        <v>7262.6</v>
      </c>
    </row>
    <row r="10" spans="1:5" x14ac:dyDescent="0.35">
      <c r="B10" s="1"/>
      <c r="C10" s="2"/>
      <c r="D10" s="17" t="s">
        <v>61</v>
      </c>
      <c r="E10" s="4">
        <v>7927.13</v>
      </c>
    </row>
    <row r="11" spans="1:5" x14ac:dyDescent="0.35">
      <c r="B11" s="1"/>
      <c r="C11" s="2"/>
      <c r="D11" s="17" t="s">
        <v>72</v>
      </c>
      <c r="E11" s="4">
        <v>1511.37</v>
      </c>
    </row>
    <row r="13" spans="1:5" x14ac:dyDescent="0.35">
      <c r="A13" s="5" t="s">
        <v>5</v>
      </c>
      <c r="B13" s="18" t="s">
        <v>9</v>
      </c>
    </row>
    <row r="14" spans="1:5" x14ac:dyDescent="0.35">
      <c r="A14" s="5" t="s">
        <v>6</v>
      </c>
      <c r="B14" s="18" t="s">
        <v>10</v>
      </c>
    </row>
    <row r="15" spans="1:5" x14ac:dyDescent="0.35">
      <c r="A15" s="5" t="s">
        <v>7</v>
      </c>
      <c r="B15" s="18" t="s">
        <v>11</v>
      </c>
    </row>
    <row r="16" spans="1:5" x14ac:dyDescent="0.35">
      <c r="A16" s="5" t="s">
        <v>12</v>
      </c>
      <c r="B16" s="18" t="s">
        <v>8</v>
      </c>
    </row>
    <row r="17" spans="1:2" x14ac:dyDescent="0.35">
      <c r="A17" s="5" t="s">
        <v>13</v>
      </c>
      <c r="B17" s="18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I2580"/>
  <sheetViews>
    <sheetView workbookViewId="0">
      <pane ySplit="5" topLeftCell="A2567" activePane="bottomLeft" state="frozen"/>
      <selection pane="bottomLeft" activeCell="C2561" sqref="C2561"/>
    </sheetView>
  </sheetViews>
  <sheetFormatPr baseColWidth="10" defaultRowHeight="14.4" x14ac:dyDescent="0.3"/>
  <cols>
    <col min="1" max="1" width="10.5546875" style="31" bestFit="1" customWidth="1"/>
    <col min="2" max="2" width="14.44140625" style="31" bestFit="1" customWidth="1"/>
    <col min="3" max="3" width="10.44140625" bestFit="1" customWidth="1"/>
    <col min="4" max="4" width="63.77734375" bestFit="1" customWidth="1"/>
    <col min="5" max="5" width="21.21875" bestFit="1" customWidth="1"/>
    <col min="6" max="6" width="16.6640625" bestFit="1" customWidth="1"/>
    <col min="7" max="7" width="8.5546875" bestFit="1" customWidth="1"/>
    <col min="8" max="8" width="30.6640625" bestFit="1" customWidth="1"/>
    <col min="9" max="9" width="19" style="45" bestFit="1" customWidth="1"/>
  </cols>
  <sheetData>
    <row r="5" spans="1:9" x14ac:dyDescent="0.3">
      <c r="A5" s="47" t="s">
        <v>51</v>
      </c>
      <c r="B5" s="47" t="s">
        <v>64</v>
      </c>
      <c r="C5" s="48" t="s">
        <v>65</v>
      </c>
      <c r="D5" s="48" t="s">
        <v>56</v>
      </c>
      <c r="E5" s="48" t="s">
        <v>57</v>
      </c>
      <c r="F5" s="48" t="s">
        <v>52</v>
      </c>
      <c r="G5" s="48" t="s">
        <v>53</v>
      </c>
      <c r="H5" s="49" t="s">
        <v>54</v>
      </c>
      <c r="I5" s="50" t="s">
        <v>55</v>
      </c>
    </row>
    <row r="6" spans="1:9" s="54" customFormat="1" ht="15" x14ac:dyDescent="0.35">
      <c r="A6" s="51">
        <v>44921</v>
      </c>
      <c r="B6" s="51">
        <v>44921</v>
      </c>
      <c r="C6" s="52" t="s">
        <v>84</v>
      </c>
      <c r="D6" s="52" t="s">
        <v>69</v>
      </c>
      <c r="E6" s="52" t="s">
        <v>70</v>
      </c>
      <c r="F6" s="52" t="s">
        <v>79</v>
      </c>
      <c r="G6" s="52" t="s">
        <v>71</v>
      </c>
      <c r="H6" s="53">
        <v>6111776505</v>
      </c>
      <c r="I6" s="53">
        <v>6111776505</v>
      </c>
    </row>
    <row r="7" spans="1:9" s="54" customFormat="1" ht="15" x14ac:dyDescent="0.35">
      <c r="A7" s="51">
        <v>44896</v>
      </c>
      <c r="B7" s="51">
        <v>44904</v>
      </c>
      <c r="C7" s="52" t="s">
        <v>84</v>
      </c>
      <c r="D7" s="52" t="s">
        <v>69</v>
      </c>
      <c r="E7" s="52" t="s">
        <v>70</v>
      </c>
      <c r="F7" s="52" t="s">
        <v>1173</v>
      </c>
      <c r="G7" s="52" t="s">
        <v>71</v>
      </c>
      <c r="H7" s="53">
        <v>4751885226</v>
      </c>
      <c r="I7" s="53">
        <v>4751885226</v>
      </c>
    </row>
    <row r="8" spans="1:9" s="43" customFormat="1" x14ac:dyDescent="0.3">
      <c r="A8" s="51">
        <v>44859</v>
      </c>
      <c r="B8" s="51">
        <v>44859</v>
      </c>
      <c r="C8" s="52" t="s">
        <v>66</v>
      </c>
      <c r="D8" s="52" t="s">
        <v>69</v>
      </c>
      <c r="E8" s="52" t="s">
        <v>70</v>
      </c>
      <c r="F8" s="52" t="s">
        <v>1166</v>
      </c>
      <c r="G8" s="52" t="s">
        <v>71</v>
      </c>
      <c r="H8" s="53">
        <f>3458980902-H9</f>
        <v>2970777069</v>
      </c>
      <c r="I8" s="53">
        <f>3458980902-I9</f>
        <v>2970777069</v>
      </c>
    </row>
    <row r="9" spans="1:9" s="43" customFormat="1" x14ac:dyDescent="0.3">
      <c r="A9" s="51">
        <v>44859</v>
      </c>
      <c r="B9" s="51">
        <v>44859</v>
      </c>
      <c r="C9" s="52" t="s">
        <v>84</v>
      </c>
      <c r="D9" s="52" t="s">
        <v>69</v>
      </c>
      <c r="E9" s="52" t="s">
        <v>70</v>
      </c>
      <c r="F9" s="52" t="s">
        <v>1166</v>
      </c>
      <c r="G9" s="52" t="s">
        <v>71</v>
      </c>
      <c r="H9" s="53">
        <v>488203833</v>
      </c>
      <c r="I9" s="53">
        <v>488203833</v>
      </c>
    </row>
    <row r="10" spans="1:9" s="43" customFormat="1" x14ac:dyDescent="0.3">
      <c r="A10" s="51">
        <v>44859</v>
      </c>
      <c r="B10" s="51">
        <v>44859</v>
      </c>
      <c r="C10" s="52" t="s">
        <v>84</v>
      </c>
      <c r="D10" s="52" t="s">
        <v>69</v>
      </c>
      <c r="E10" s="52" t="s">
        <v>70</v>
      </c>
      <c r="F10" s="52" t="s">
        <v>1168</v>
      </c>
      <c r="G10" s="52" t="s">
        <v>71</v>
      </c>
      <c r="H10" s="53">
        <v>4414625639</v>
      </c>
      <c r="I10" s="53">
        <v>4414625639</v>
      </c>
    </row>
    <row r="11" spans="1:9" s="54" customFormat="1" ht="15" x14ac:dyDescent="0.35">
      <c r="A11" s="51">
        <v>44834</v>
      </c>
      <c r="B11" s="51">
        <v>44836</v>
      </c>
      <c r="C11" s="52" t="s">
        <v>84</v>
      </c>
      <c r="D11" s="52" t="s">
        <v>69</v>
      </c>
      <c r="E11" s="52" t="s">
        <v>70</v>
      </c>
      <c r="F11" s="52" t="s">
        <v>73</v>
      </c>
      <c r="G11" s="52" t="s">
        <v>71</v>
      </c>
      <c r="H11" s="53">
        <v>13286609240</v>
      </c>
      <c r="I11" s="53">
        <v>10863948714</v>
      </c>
    </row>
    <row r="12" spans="1:9" s="54" customFormat="1" ht="15" x14ac:dyDescent="0.35">
      <c r="A12" s="51">
        <v>45100</v>
      </c>
      <c r="B12" s="51">
        <v>45130</v>
      </c>
      <c r="C12" s="52" t="s">
        <v>66</v>
      </c>
      <c r="D12" s="52" t="s">
        <v>69</v>
      </c>
      <c r="E12" s="52" t="s">
        <v>70</v>
      </c>
      <c r="F12" s="52" t="s">
        <v>2830</v>
      </c>
      <c r="G12" s="52" t="s">
        <v>71</v>
      </c>
      <c r="H12" s="53">
        <v>27705854</v>
      </c>
      <c r="I12" s="53">
        <v>27705854</v>
      </c>
    </row>
    <row r="13" spans="1:9" s="54" customFormat="1" ht="15" x14ac:dyDescent="0.35">
      <c r="A13" s="51">
        <v>45100</v>
      </c>
      <c r="B13" s="51">
        <v>45130</v>
      </c>
      <c r="C13" s="52" t="s">
        <v>66</v>
      </c>
      <c r="D13" s="52" t="s">
        <v>69</v>
      </c>
      <c r="E13" s="52" t="s">
        <v>70</v>
      </c>
      <c r="F13" s="52" t="s">
        <v>2831</v>
      </c>
      <c r="G13" s="52" t="s">
        <v>71</v>
      </c>
      <c r="H13" s="53">
        <v>1458203</v>
      </c>
      <c r="I13" s="53">
        <v>1458203</v>
      </c>
    </row>
    <row r="14" spans="1:9" s="54" customFormat="1" ht="15" x14ac:dyDescent="0.35">
      <c r="A14" s="51">
        <v>45100</v>
      </c>
      <c r="B14" s="51">
        <v>45115</v>
      </c>
      <c r="C14" s="52" t="s">
        <v>66</v>
      </c>
      <c r="D14" s="52" t="s">
        <v>69</v>
      </c>
      <c r="E14" s="52" t="s">
        <v>70</v>
      </c>
      <c r="F14" s="52" t="s">
        <v>2832</v>
      </c>
      <c r="G14" s="52" t="s">
        <v>71</v>
      </c>
      <c r="H14" s="53">
        <v>86951680</v>
      </c>
      <c r="I14" s="53">
        <v>86951680</v>
      </c>
    </row>
    <row r="15" spans="1:9" s="54" customFormat="1" ht="15" x14ac:dyDescent="0.35">
      <c r="A15" s="51">
        <v>45100</v>
      </c>
      <c r="B15" s="51">
        <v>45115</v>
      </c>
      <c r="C15" s="52" t="s">
        <v>66</v>
      </c>
      <c r="D15" s="52" t="s">
        <v>69</v>
      </c>
      <c r="E15" s="52" t="s">
        <v>70</v>
      </c>
      <c r="F15" s="52" t="s">
        <v>2833</v>
      </c>
      <c r="G15" s="52" t="s">
        <v>71</v>
      </c>
      <c r="H15" s="53">
        <v>9661298</v>
      </c>
      <c r="I15" s="53">
        <v>9661298</v>
      </c>
    </row>
    <row r="16" spans="1:9" s="54" customFormat="1" ht="15" x14ac:dyDescent="0.35">
      <c r="A16" s="51">
        <v>45056</v>
      </c>
      <c r="B16" s="51">
        <v>45071</v>
      </c>
      <c r="C16" s="52" t="s">
        <v>66</v>
      </c>
      <c r="D16" s="52" t="s">
        <v>69</v>
      </c>
      <c r="E16" s="52" t="s">
        <v>70</v>
      </c>
      <c r="F16" s="52" t="s">
        <v>2834</v>
      </c>
      <c r="G16" s="52" t="s">
        <v>71</v>
      </c>
      <c r="H16" s="53">
        <v>33391886</v>
      </c>
      <c r="I16" s="53">
        <v>33391886</v>
      </c>
    </row>
    <row r="17" spans="1:9" s="54" customFormat="1" ht="15" x14ac:dyDescent="0.35">
      <c r="A17" s="51">
        <v>45056</v>
      </c>
      <c r="B17" s="51">
        <v>45071</v>
      </c>
      <c r="C17" s="52" t="s">
        <v>66</v>
      </c>
      <c r="D17" s="52" t="s">
        <v>69</v>
      </c>
      <c r="E17" s="52" t="s">
        <v>70</v>
      </c>
      <c r="F17" s="52" t="s">
        <v>2835</v>
      </c>
      <c r="G17" s="52" t="s">
        <v>71</v>
      </c>
      <c r="H17" s="53">
        <v>3710210</v>
      </c>
      <c r="I17" s="53">
        <v>3710210</v>
      </c>
    </row>
    <row r="18" spans="1:9" s="54" customFormat="1" ht="15" x14ac:dyDescent="0.35">
      <c r="A18" s="51">
        <v>45070</v>
      </c>
      <c r="B18" s="51">
        <v>45078</v>
      </c>
      <c r="C18" s="52" t="s">
        <v>66</v>
      </c>
      <c r="D18" s="52" t="s">
        <v>69</v>
      </c>
      <c r="E18" s="52" t="s">
        <v>70</v>
      </c>
      <c r="F18" s="52" t="s">
        <v>2836</v>
      </c>
      <c r="G18" s="52" t="s">
        <v>71</v>
      </c>
      <c r="H18" s="53">
        <v>576672464</v>
      </c>
      <c r="I18" s="53">
        <v>576672464</v>
      </c>
    </row>
    <row r="19" spans="1:9" s="54" customFormat="1" ht="15" x14ac:dyDescent="0.35">
      <c r="A19" s="51">
        <v>45070</v>
      </c>
      <c r="B19" s="51">
        <v>45078</v>
      </c>
      <c r="C19" s="52" t="s">
        <v>66</v>
      </c>
      <c r="D19" s="52" t="s">
        <v>69</v>
      </c>
      <c r="E19" s="52" t="s">
        <v>70</v>
      </c>
      <c r="F19" s="52" t="s">
        <v>2837</v>
      </c>
      <c r="G19" s="52" t="s">
        <v>71</v>
      </c>
      <c r="H19" s="53">
        <v>30351182</v>
      </c>
      <c r="I19" s="53">
        <v>30351182</v>
      </c>
    </row>
    <row r="20" spans="1:9" s="54" customFormat="1" ht="15" x14ac:dyDescent="0.35">
      <c r="A20" s="51">
        <v>45041</v>
      </c>
      <c r="B20" s="51">
        <v>45056</v>
      </c>
      <c r="C20" s="52" t="s">
        <v>66</v>
      </c>
      <c r="D20" s="52" t="s">
        <v>69</v>
      </c>
      <c r="E20" s="52" t="s">
        <v>70</v>
      </c>
      <c r="F20" s="52" t="s">
        <v>2838</v>
      </c>
      <c r="G20" s="52" t="s">
        <v>71</v>
      </c>
      <c r="H20" s="53">
        <v>121882855</v>
      </c>
      <c r="I20" s="53">
        <v>121882855</v>
      </c>
    </row>
    <row r="21" spans="1:9" s="54" customFormat="1" ht="15" x14ac:dyDescent="0.35">
      <c r="A21" s="51">
        <v>45041</v>
      </c>
      <c r="B21" s="51">
        <v>45056</v>
      </c>
      <c r="C21" s="52" t="s">
        <v>66</v>
      </c>
      <c r="D21" s="52" t="s">
        <v>69</v>
      </c>
      <c r="E21" s="52" t="s">
        <v>70</v>
      </c>
      <c r="F21" s="52" t="s">
        <v>2839</v>
      </c>
      <c r="G21" s="52" t="s">
        <v>71</v>
      </c>
      <c r="H21" s="53">
        <v>13542539</v>
      </c>
      <c r="I21" s="53">
        <v>13542539</v>
      </c>
    </row>
    <row r="22" spans="1:9" s="54" customFormat="1" ht="15" x14ac:dyDescent="0.35">
      <c r="A22" s="51">
        <v>45041</v>
      </c>
      <c r="B22" s="51">
        <v>45041</v>
      </c>
      <c r="C22" s="52" t="s">
        <v>66</v>
      </c>
      <c r="D22" s="52" t="s">
        <v>69</v>
      </c>
      <c r="E22" s="52" t="s">
        <v>70</v>
      </c>
      <c r="F22" s="52" t="s">
        <v>2840</v>
      </c>
      <c r="G22" s="52" t="s">
        <v>71</v>
      </c>
      <c r="H22" s="53">
        <v>40737770</v>
      </c>
      <c r="I22" s="53">
        <v>40737770</v>
      </c>
    </row>
    <row r="23" spans="1:9" s="54" customFormat="1" ht="15" x14ac:dyDescent="0.35">
      <c r="A23" s="51">
        <v>45041</v>
      </c>
      <c r="B23" s="51">
        <v>45041</v>
      </c>
      <c r="C23" s="52" t="s">
        <v>66</v>
      </c>
      <c r="D23" s="52" t="s">
        <v>69</v>
      </c>
      <c r="E23" s="52" t="s">
        <v>70</v>
      </c>
      <c r="F23" s="52" t="s">
        <v>2841</v>
      </c>
      <c r="G23" s="52" t="s">
        <v>71</v>
      </c>
      <c r="H23" s="53">
        <v>5513775</v>
      </c>
      <c r="I23" s="53">
        <v>5513775</v>
      </c>
    </row>
    <row r="24" spans="1:9" s="54" customFormat="1" ht="15" x14ac:dyDescent="0.35">
      <c r="A24" s="51">
        <v>45041</v>
      </c>
      <c r="B24" s="51">
        <v>45041</v>
      </c>
      <c r="C24" s="52" t="s">
        <v>66</v>
      </c>
      <c r="D24" s="52" t="s">
        <v>69</v>
      </c>
      <c r="E24" s="52" t="s">
        <v>70</v>
      </c>
      <c r="F24" s="52" t="s">
        <v>2842</v>
      </c>
      <c r="G24" s="52" t="s">
        <v>71</v>
      </c>
      <c r="H24" s="53">
        <v>2607600088</v>
      </c>
      <c r="I24" s="53">
        <v>1107600088</v>
      </c>
    </row>
    <row r="25" spans="1:9" s="54" customFormat="1" ht="15" x14ac:dyDescent="0.35">
      <c r="A25" s="51">
        <v>45041</v>
      </c>
      <c r="B25" s="51">
        <v>45041</v>
      </c>
      <c r="C25" s="52" t="s">
        <v>66</v>
      </c>
      <c r="D25" s="52" t="s">
        <v>69</v>
      </c>
      <c r="E25" s="52" t="s">
        <v>70</v>
      </c>
      <c r="F25" s="52" t="s">
        <v>2843</v>
      </c>
      <c r="G25" s="52" t="s">
        <v>71</v>
      </c>
      <c r="H25" s="53">
        <v>146926339</v>
      </c>
      <c r="I25" s="53">
        <v>146926339</v>
      </c>
    </row>
    <row r="26" spans="1:9" s="54" customFormat="1" ht="15" x14ac:dyDescent="0.35">
      <c r="A26" s="51">
        <v>45033</v>
      </c>
      <c r="B26" s="51">
        <v>45033</v>
      </c>
      <c r="C26" s="52" t="s">
        <v>66</v>
      </c>
      <c r="D26" s="52" t="s">
        <v>69</v>
      </c>
      <c r="E26" s="52" t="s">
        <v>70</v>
      </c>
      <c r="F26" s="52" t="s">
        <v>2844</v>
      </c>
      <c r="G26" s="52" t="s">
        <v>71</v>
      </c>
      <c r="H26" s="53">
        <v>406901609</v>
      </c>
      <c r="I26" s="53">
        <v>406901609</v>
      </c>
    </row>
    <row r="27" spans="1:9" s="54" customFormat="1" ht="15" x14ac:dyDescent="0.35">
      <c r="A27" s="51">
        <v>45033</v>
      </c>
      <c r="B27" s="51">
        <v>45033</v>
      </c>
      <c r="C27" s="52" t="s">
        <v>66</v>
      </c>
      <c r="D27" s="52" t="s">
        <v>69</v>
      </c>
      <c r="E27" s="52" t="s">
        <v>70</v>
      </c>
      <c r="F27" s="52" t="s">
        <v>2845</v>
      </c>
      <c r="G27" s="52" t="s">
        <v>71</v>
      </c>
      <c r="H27" s="53">
        <v>481472837</v>
      </c>
      <c r="I27" s="53">
        <v>481472837</v>
      </c>
    </row>
    <row r="28" spans="1:9" s="54" customFormat="1" ht="15" x14ac:dyDescent="0.35">
      <c r="A28" s="51">
        <v>45009</v>
      </c>
      <c r="B28" s="51">
        <v>45009</v>
      </c>
      <c r="C28" s="52" t="s">
        <v>66</v>
      </c>
      <c r="D28" s="52" t="s">
        <v>69</v>
      </c>
      <c r="E28" s="52" t="s">
        <v>70</v>
      </c>
      <c r="F28" s="52" t="s">
        <v>1155</v>
      </c>
      <c r="G28" s="52" t="s">
        <v>71</v>
      </c>
      <c r="H28" s="53">
        <v>15807312</v>
      </c>
      <c r="I28" s="53">
        <v>15807312</v>
      </c>
    </row>
    <row r="29" spans="1:9" s="54" customFormat="1" ht="15" x14ac:dyDescent="0.35">
      <c r="A29" s="51">
        <v>45009</v>
      </c>
      <c r="B29" s="51">
        <v>45009</v>
      </c>
      <c r="C29" s="52" t="s">
        <v>66</v>
      </c>
      <c r="D29" s="52" t="s">
        <v>69</v>
      </c>
      <c r="E29" s="52" t="s">
        <v>70</v>
      </c>
      <c r="F29" s="52" t="s">
        <v>1156</v>
      </c>
      <c r="G29" s="52" t="s">
        <v>71</v>
      </c>
      <c r="H29" s="53">
        <v>1756368</v>
      </c>
      <c r="I29" s="53">
        <v>1756368</v>
      </c>
    </row>
    <row r="30" spans="1:9" s="54" customFormat="1" ht="15" x14ac:dyDescent="0.35">
      <c r="A30" s="51">
        <v>45009</v>
      </c>
      <c r="B30" s="51">
        <v>45017</v>
      </c>
      <c r="C30" s="52" t="s">
        <v>66</v>
      </c>
      <c r="D30" s="52" t="s">
        <v>69</v>
      </c>
      <c r="E30" s="52" t="s">
        <v>70</v>
      </c>
      <c r="F30" s="52" t="s">
        <v>1157</v>
      </c>
      <c r="G30" s="52" t="s">
        <v>71</v>
      </c>
      <c r="H30" s="53">
        <v>44320607</v>
      </c>
      <c r="I30" s="53">
        <v>44320607</v>
      </c>
    </row>
    <row r="31" spans="1:9" s="54" customFormat="1" ht="15" x14ac:dyDescent="0.35">
      <c r="A31" s="51">
        <v>45009</v>
      </c>
      <c r="B31" s="51">
        <v>45017</v>
      </c>
      <c r="C31" s="52" t="s">
        <v>66</v>
      </c>
      <c r="D31" s="52" t="s">
        <v>69</v>
      </c>
      <c r="E31" s="52" t="s">
        <v>70</v>
      </c>
      <c r="F31" s="52" t="s">
        <v>1158</v>
      </c>
      <c r="G31" s="52" t="s">
        <v>71</v>
      </c>
      <c r="H31" s="53">
        <v>821700838</v>
      </c>
      <c r="I31" s="53">
        <v>821700838</v>
      </c>
    </row>
    <row r="32" spans="1:9" s="54" customFormat="1" ht="15" x14ac:dyDescent="0.35">
      <c r="A32" s="51">
        <v>44958</v>
      </c>
      <c r="B32" s="51">
        <v>44958</v>
      </c>
      <c r="C32" s="52" t="s">
        <v>66</v>
      </c>
      <c r="D32" s="52" t="s">
        <v>69</v>
      </c>
      <c r="E32" s="52" t="s">
        <v>70</v>
      </c>
      <c r="F32" s="52" t="s">
        <v>1159</v>
      </c>
      <c r="G32" s="52" t="s">
        <v>71</v>
      </c>
      <c r="H32" s="53">
        <v>1354110692</v>
      </c>
      <c r="I32" s="53">
        <v>1354110692</v>
      </c>
    </row>
    <row r="33" spans="1:9" s="54" customFormat="1" ht="15" x14ac:dyDescent="0.35">
      <c r="A33" s="51">
        <v>44981</v>
      </c>
      <c r="B33" s="51">
        <v>44996</v>
      </c>
      <c r="C33" s="52" t="s">
        <v>66</v>
      </c>
      <c r="D33" s="52" t="s">
        <v>69</v>
      </c>
      <c r="E33" s="52" t="s">
        <v>70</v>
      </c>
      <c r="F33" s="52" t="s">
        <v>1160</v>
      </c>
      <c r="G33" s="52" t="s">
        <v>71</v>
      </c>
      <c r="H33" s="53">
        <v>1610243118</v>
      </c>
      <c r="I33" s="53">
        <v>1610243118</v>
      </c>
    </row>
    <row r="34" spans="1:9" s="54" customFormat="1" ht="15" x14ac:dyDescent="0.35">
      <c r="A34" s="51">
        <v>44981</v>
      </c>
      <c r="B34" s="51">
        <v>44996</v>
      </c>
      <c r="C34" s="52" t="s">
        <v>66</v>
      </c>
      <c r="D34" s="52" t="s">
        <v>69</v>
      </c>
      <c r="E34" s="52" t="s">
        <v>70</v>
      </c>
      <c r="F34" s="52" t="s">
        <v>1161</v>
      </c>
      <c r="G34" s="52" t="s">
        <v>71</v>
      </c>
      <c r="H34" s="53">
        <v>100604700</v>
      </c>
      <c r="I34" s="53">
        <v>100604700</v>
      </c>
    </row>
    <row r="35" spans="1:9" s="54" customFormat="1" ht="15" x14ac:dyDescent="0.35">
      <c r="A35" s="51">
        <v>44953</v>
      </c>
      <c r="B35" s="51">
        <v>44968</v>
      </c>
      <c r="C35" s="52" t="s">
        <v>66</v>
      </c>
      <c r="D35" s="52" t="s">
        <v>69</v>
      </c>
      <c r="E35" s="52" t="s">
        <v>70</v>
      </c>
      <c r="F35" s="52" t="s">
        <v>1162</v>
      </c>
      <c r="G35" s="52" t="s">
        <v>71</v>
      </c>
      <c r="H35" s="53">
        <v>23111500</v>
      </c>
      <c r="I35" s="53">
        <v>23111500</v>
      </c>
    </row>
    <row r="36" spans="1:9" s="54" customFormat="1" ht="15" x14ac:dyDescent="0.35">
      <c r="A36" s="51">
        <v>44953</v>
      </c>
      <c r="B36" s="51">
        <v>44968</v>
      </c>
      <c r="C36" s="52" t="s">
        <v>66</v>
      </c>
      <c r="D36" s="52" t="s">
        <v>69</v>
      </c>
      <c r="E36" s="52" t="s">
        <v>70</v>
      </c>
      <c r="F36" s="52" t="s">
        <v>1163</v>
      </c>
      <c r="G36" s="52" t="s">
        <v>71</v>
      </c>
      <c r="H36" s="53">
        <v>2567944</v>
      </c>
      <c r="I36" s="53">
        <v>2567944</v>
      </c>
    </row>
    <row r="37" spans="1:9" s="54" customFormat="1" ht="15" x14ac:dyDescent="0.35">
      <c r="A37" s="51">
        <v>44957</v>
      </c>
      <c r="B37" s="51">
        <v>44957</v>
      </c>
      <c r="C37" s="52" t="s">
        <v>66</v>
      </c>
      <c r="D37" s="52" t="s">
        <v>69</v>
      </c>
      <c r="E37" s="52" t="s">
        <v>70</v>
      </c>
      <c r="F37" s="52" t="s">
        <v>1164</v>
      </c>
      <c r="G37" s="52" t="s">
        <v>71</v>
      </c>
      <c r="H37" s="53">
        <v>1463900380</v>
      </c>
      <c r="I37" s="53">
        <v>1463900380</v>
      </c>
    </row>
    <row r="38" spans="1:9" s="54" customFormat="1" ht="15" x14ac:dyDescent="0.35">
      <c r="A38" s="51">
        <v>44957</v>
      </c>
      <c r="B38" s="51">
        <v>44957</v>
      </c>
      <c r="C38" s="52" t="s">
        <v>66</v>
      </c>
      <c r="D38" s="52" t="s">
        <v>69</v>
      </c>
      <c r="E38" s="52" t="s">
        <v>70</v>
      </c>
      <c r="F38" s="52" t="s">
        <v>1165</v>
      </c>
      <c r="G38" s="52" t="s">
        <v>71</v>
      </c>
      <c r="H38" s="53">
        <v>91541709</v>
      </c>
      <c r="I38" s="53">
        <v>91541709</v>
      </c>
    </row>
    <row r="39" spans="1:9" s="54" customFormat="1" ht="15" x14ac:dyDescent="0.35">
      <c r="A39" s="51">
        <v>44859</v>
      </c>
      <c r="B39" s="51">
        <v>44874</v>
      </c>
      <c r="C39" s="52" t="s">
        <v>66</v>
      </c>
      <c r="D39" s="52" t="s">
        <v>69</v>
      </c>
      <c r="E39" s="52" t="s">
        <v>70</v>
      </c>
      <c r="F39" s="52" t="s">
        <v>1167</v>
      </c>
      <c r="G39" s="52" t="s">
        <v>71</v>
      </c>
      <c r="H39" s="53">
        <v>18150408</v>
      </c>
      <c r="I39" s="53">
        <v>18150408</v>
      </c>
    </row>
    <row r="40" spans="1:9" s="54" customFormat="1" ht="15" x14ac:dyDescent="0.35">
      <c r="A40" s="51">
        <v>44859</v>
      </c>
      <c r="B40" s="51">
        <v>44859</v>
      </c>
      <c r="C40" s="52" t="s">
        <v>66</v>
      </c>
      <c r="D40" s="52" t="s">
        <v>69</v>
      </c>
      <c r="E40" s="52" t="s">
        <v>70</v>
      </c>
      <c r="F40" s="52" t="s">
        <v>1169</v>
      </c>
      <c r="G40" s="52" t="s">
        <v>71</v>
      </c>
      <c r="H40" s="53">
        <v>266017644</v>
      </c>
      <c r="I40" s="53">
        <v>266017644</v>
      </c>
    </row>
    <row r="41" spans="1:9" s="54" customFormat="1" ht="15" x14ac:dyDescent="0.35">
      <c r="A41" s="51">
        <v>44889</v>
      </c>
      <c r="B41" s="51">
        <v>44889</v>
      </c>
      <c r="C41" s="52" t="s">
        <v>66</v>
      </c>
      <c r="D41" s="52" t="s">
        <v>69</v>
      </c>
      <c r="E41" s="52" t="s">
        <v>70</v>
      </c>
      <c r="F41" s="52" t="s">
        <v>1170</v>
      </c>
      <c r="G41" s="52" t="s">
        <v>71</v>
      </c>
      <c r="H41" s="53">
        <v>1128098947</v>
      </c>
      <c r="I41" s="53">
        <v>1128098947</v>
      </c>
    </row>
    <row r="42" spans="1:9" s="54" customFormat="1" ht="15" x14ac:dyDescent="0.35">
      <c r="A42" s="51">
        <v>44894</v>
      </c>
      <c r="B42" s="51">
        <v>44894</v>
      </c>
      <c r="C42" s="52" t="s">
        <v>66</v>
      </c>
      <c r="D42" s="52" t="s">
        <v>69</v>
      </c>
      <c r="E42" s="52" t="s">
        <v>70</v>
      </c>
      <c r="F42" s="52" t="s">
        <v>1171</v>
      </c>
      <c r="G42" s="52" t="s">
        <v>71</v>
      </c>
      <c r="H42" s="53">
        <v>163898975</v>
      </c>
      <c r="I42" s="53">
        <v>163898975</v>
      </c>
    </row>
    <row r="43" spans="1:9" s="54" customFormat="1" ht="15" x14ac:dyDescent="0.35">
      <c r="A43" s="51">
        <v>44894</v>
      </c>
      <c r="B43" s="51">
        <v>44894</v>
      </c>
      <c r="C43" s="52" t="s">
        <v>66</v>
      </c>
      <c r="D43" s="52" t="s">
        <v>69</v>
      </c>
      <c r="E43" s="52" t="s">
        <v>70</v>
      </c>
      <c r="F43" s="52" t="s">
        <v>1172</v>
      </c>
      <c r="G43" s="52" t="s">
        <v>71</v>
      </c>
      <c r="H43" s="53">
        <v>18210997</v>
      </c>
      <c r="I43" s="53">
        <v>18210997</v>
      </c>
    </row>
    <row r="44" spans="1:9" s="54" customFormat="1" ht="15" x14ac:dyDescent="0.35">
      <c r="A44" s="51">
        <v>44896</v>
      </c>
      <c r="B44" s="51">
        <v>44927</v>
      </c>
      <c r="C44" s="52" t="s">
        <v>66</v>
      </c>
      <c r="D44" s="52" t="s">
        <v>69</v>
      </c>
      <c r="E44" s="52" t="s">
        <v>70</v>
      </c>
      <c r="F44" s="52" t="s">
        <v>1174</v>
      </c>
      <c r="G44" s="52" t="s">
        <v>71</v>
      </c>
      <c r="H44" s="53">
        <v>296347282</v>
      </c>
      <c r="I44" s="53">
        <v>296347282</v>
      </c>
    </row>
    <row r="45" spans="1:9" s="54" customFormat="1" ht="15" x14ac:dyDescent="0.35">
      <c r="A45" s="51">
        <v>44921</v>
      </c>
      <c r="B45" s="51">
        <v>44936</v>
      </c>
      <c r="C45" s="52" t="s">
        <v>66</v>
      </c>
      <c r="D45" s="52" t="s">
        <v>69</v>
      </c>
      <c r="E45" s="52" t="s">
        <v>70</v>
      </c>
      <c r="F45" s="52" t="s">
        <v>1175</v>
      </c>
      <c r="G45" s="52" t="s">
        <v>71</v>
      </c>
      <c r="H45" s="53">
        <v>181718715</v>
      </c>
      <c r="I45" s="53">
        <v>181718715</v>
      </c>
    </row>
    <row r="46" spans="1:9" s="54" customFormat="1" ht="15" x14ac:dyDescent="0.35">
      <c r="A46" s="51">
        <v>44921</v>
      </c>
      <c r="B46" s="51">
        <v>44936</v>
      </c>
      <c r="C46" s="52" t="s">
        <v>66</v>
      </c>
      <c r="D46" s="52" t="s">
        <v>69</v>
      </c>
      <c r="E46" s="52" t="s">
        <v>70</v>
      </c>
      <c r="F46" s="52" t="s">
        <v>1176</v>
      </c>
      <c r="G46" s="52" t="s">
        <v>71</v>
      </c>
      <c r="H46" s="53">
        <v>20190968</v>
      </c>
      <c r="I46" s="53">
        <v>20190968</v>
      </c>
    </row>
    <row r="47" spans="1:9" s="54" customFormat="1" ht="15" x14ac:dyDescent="0.35">
      <c r="A47" s="51">
        <v>44921</v>
      </c>
      <c r="B47" s="51">
        <v>44921</v>
      </c>
      <c r="C47" s="52" t="s">
        <v>66</v>
      </c>
      <c r="D47" s="52" t="s">
        <v>69</v>
      </c>
      <c r="E47" s="52" t="s">
        <v>70</v>
      </c>
      <c r="F47" s="52" t="s">
        <v>1177</v>
      </c>
      <c r="G47" s="52" t="s">
        <v>71</v>
      </c>
      <c r="H47" s="53">
        <v>64552324</v>
      </c>
      <c r="I47" s="53">
        <v>64552324</v>
      </c>
    </row>
    <row r="48" spans="1:9" s="54" customFormat="1" ht="15" x14ac:dyDescent="0.35">
      <c r="A48" s="51">
        <v>44921</v>
      </c>
      <c r="B48" s="51">
        <v>44921</v>
      </c>
      <c r="C48" s="52" t="s">
        <v>66</v>
      </c>
      <c r="D48" s="52" t="s">
        <v>69</v>
      </c>
      <c r="E48" s="52" t="s">
        <v>70</v>
      </c>
      <c r="F48" s="52" t="s">
        <v>1178</v>
      </c>
      <c r="G48" s="52" t="s">
        <v>71</v>
      </c>
      <c r="H48" s="53">
        <v>7172480</v>
      </c>
      <c r="I48" s="53">
        <v>7172480</v>
      </c>
    </row>
    <row r="49" spans="1:9" s="54" customFormat="1" ht="15" x14ac:dyDescent="0.35">
      <c r="A49" s="51">
        <v>44921</v>
      </c>
      <c r="B49" s="51">
        <v>44921</v>
      </c>
      <c r="C49" s="52" t="s">
        <v>66</v>
      </c>
      <c r="D49" s="52" t="s">
        <v>69</v>
      </c>
      <c r="E49" s="52" t="s">
        <v>70</v>
      </c>
      <c r="F49" s="52" t="s">
        <v>1179</v>
      </c>
      <c r="G49" s="52" t="s">
        <v>71</v>
      </c>
      <c r="H49" s="53">
        <v>348573749</v>
      </c>
      <c r="I49" s="53">
        <v>348573749</v>
      </c>
    </row>
    <row r="50" spans="1:9" s="54" customFormat="1" ht="15" x14ac:dyDescent="0.35">
      <c r="A50" s="51">
        <v>44921</v>
      </c>
      <c r="B50" s="51">
        <v>44929</v>
      </c>
      <c r="C50" s="52" t="s">
        <v>66</v>
      </c>
      <c r="D50" s="52" t="s">
        <v>69</v>
      </c>
      <c r="E50" s="52" t="s">
        <v>70</v>
      </c>
      <c r="F50" s="52" t="s">
        <v>1180</v>
      </c>
      <c r="G50" s="52" t="s">
        <v>71</v>
      </c>
      <c r="H50" s="53">
        <v>1121697669</v>
      </c>
      <c r="I50" s="53">
        <v>421697669</v>
      </c>
    </row>
    <row r="51" spans="1:9" s="54" customFormat="1" ht="15" x14ac:dyDescent="0.35">
      <c r="A51" s="51">
        <v>44830</v>
      </c>
      <c r="B51" s="51">
        <v>44845</v>
      </c>
      <c r="C51" s="52" t="s">
        <v>66</v>
      </c>
      <c r="D51" s="52" t="s">
        <v>69</v>
      </c>
      <c r="E51" s="52" t="s">
        <v>70</v>
      </c>
      <c r="F51" s="52" t="s">
        <v>1181</v>
      </c>
      <c r="G51" s="52" t="s">
        <v>71</v>
      </c>
      <c r="H51" s="53">
        <v>179406316</v>
      </c>
      <c r="I51" s="53">
        <v>179406316</v>
      </c>
    </row>
    <row r="52" spans="1:9" s="54" customFormat="1" ht="15" x14ac:dyDescent="0.35">
      <c r="A52" s="51">
        <v>44834</v>
      </c>
      <c r="B52" s="51">
        <v>44834</v>
      </c>
      <c r="C52" s="52" t="s">
        <v>66</v>
      </c>
      <c r="D52" s="52" t="s">
        <v>69</v>
      </c>
      <c r="E52" s="52" t="s">
        <v>70</v>
      </c>
      <c r="F52" s="52" t="s">
        <v>1182</v>
      </c>
      <c r="G52" s="52" t="s">
        <v>71</v>
      </c>
      <c r="H52" s="53">
        <v>791871939</v>
      </c>
      <c r="I52" s="53">
        <v>791871939</v>
      </c>
    </row>
    <row r="53" spans="1:9" s="54" customFormat="1" ht="15" x14ac:dyDescent="0.35">
      <c r="A53" s="51">
        <v>44797</v>
      </c>
      <c r="B53" s="51">
        <v>44797</v>
      </c>
      <c r="C53" s="52" t="s">
        <v>66</v>
      </c>
      <c r="D53" s="52" t="s">
        <v>69</v>
      </c>
      <c r="E53" s="52" t="s">
        <v>70</v>
      </c>
      <c r="F53" s="52" t="s">
        <v>1183</v>
      </c>
      <c r="G53" s="52" t="s">
        <v>71</v>
      </c>
      <c r="H53" s="53">
        <v>28951210</v>
      </c>
      <c r="I53" s="53">
        <v>28951210</v>
      </c>
    </row>
    <row r="54" spans="1:9" s="54" customFormat="1" ht="15" x14ac:dyDescent="0.35">
      <c r="A54" s="51">
        <v>44798</v>
      </c>
      <c r="B54" s="51">
        <v>44798</v>
      </c>
      <c r="C54" s="52" t="s">
        <v>66</v>
      </c>
      <c r="D54" s="52" t="s">
        <v>69</v>
      </c>
      <c r="E54" s="52" t="s">
        <v>70</v>
      </c>
      <c r="F54" s="52" t="s">
        <v>1184</v>
      </c>
      <c r="G54" s="52" t="s">
        <v>71</v>
      </c>
      <c r="H54" s="53">
        <v>1809352249</v>
      </c>
      <c r="I54" s="53">
        <v>1809352249</v>
      </c>
    </row>
    <row r="55" spans="1:9" s="54" customFormat="1" ht="15" x14ac:dyDescent="0.35">
      <c r="A55" s="51">
        <v>44767</v>
      </c>
      <c r="B55" s="51">
        <v>44767</v>
      </c>
      <c r="C55" s="52" t="s">
        <v>66</v>
      </c>
      <c r="D55" s="52" t="s">
        <v>69</v>
      </c>
      <c r="E55" s="52" t="s">
        <v>70</v>
      </c>
      <c r="F55" s="52" t="s">
        <v>1185</v>
      </c>
      <c r="G55" s="52" t="s">
        <v>71</v>
      </c>
      <c r="H55" s="53">
        <v>48668585</v>
      </c>
      <c r="I55" s="53">
        <v>48668585</v>
      </c>
    </row>
    <row r="56" spans="1:9" s="54" customFormat="1" ht="15" x14ac:dyDescent="0.35">
      <c r="A56" s="51">
        <v>44767</v>
      </c>
      <c r="B56" s="51">
        <v>44782</v>
      </c>
      <c r="C56" s="52" t="s">
        <v>66</v>
      </c>
      <c r="D56" s="52" t="s">
        <v>69</v>
      </c>
      <c r="E56" s="52" t="s">
        <v>70</v>
      </c>
      <c r="F56" s="52" t="s">
        <v>1186</v>
      </c>
      <c r="G56" s="52" t="s">
        <v>71</v>
      </c>
      <c r="H56" s="53">
        <v>28561899</v>
      </c>
      <c r="I56" s="53">
        <v>28561899</v>
      </c>
    </row>
    <row r="57" spans="1:9" s="54" customFormat="1" ht="15" x14ac:dyDescent="0.35">
      <c r="A57" s="51">
        <v>44767</v>
      </c>
      <c r="B57" s="51">
        <v>44782</v>
      </c>
      <c r="C57" s="52" t="s">
        <v>66</v>
      </c>
      <c r="D57" s="52" t="s">
        <v>69</v>
      </c>
      <c r="E57" s="52" t="s">
        <v>70</v>
      </c>
      <c r="F57" s="52" t="s">
        <v>1187</v>
      </c>
      <c r="G57" s="52" t="s">
        <v>71</v>
      </c>
      <c r="H57" s="53">
        <v>1211152504</v>
      </c>
      <c r="I57" s="53">
        <v>1211152504</v>
      </c>
    </row>
    <row r="58" spans="1:9" s="54" customFormat="1" ht="15" x14ac:dyDescent="0.35">
      <c r="A58" s="51">
        <v>44736</v>
      </c>
      <c r="B58" s="51">
        <v>44736</v>
      </c>
      <c r="C58" s="52" t="s">
        <v>66</v>
      </c>
      <c r="D58" s="52" t="s">
        <v>69</v>
      </c>
      <c r="E58" s="52" t="s">
        <v>70</v>
      </c>
      <c r="F58" s="52" t="s">
        <v>1188</v>
      </c>
      <c r="G58" s="52" t="s">
        <v>71</v>
      </c>
      <c r="H58" s="53">
        <v>1067895</v>
      </c>
      <c r="I58" s="53">
        <v>1067895</v>
      </c>
    </row>
    <row r="59" spans="1:9" s="54" customFormat="1" ht="15" x14ac:dyDescent="0.35">
      <c r="A59" s="51">
        <v>44736</v>
      </c>
      <c r="B59" s="51">
        <v>44736</v>
      </c>
      <c r="C59" s="52" t="s">
        <v>66</v>
      </c>
      <c r="D59" s="52" t="s">
        <v>69</v>
      </c>
      <c r="E59" s="52" t="s">
        <v>70</v>
      </c>
      <c r="F59" s="52" t="s">
        <v>1189</v>
      </c>
      <c r="G59" s="52" t="s">
        <v>71</v>
      </c>
      <c r="H59" s="53">
        <v>5197486</v>
      </c>
      <c r="I59" s="53">
        <v>5197486</v>
      </c>
    </row>
    <row r="60" spans="1:9" s="54" customFormat="1" ht="15" x14ac:dyDescent="0.35">
      <c r="A60" s="51">
        <v>44736</v>
      </c>
      <c r="B60" s="51">
        <v>44751</v>
      </c>
      <c r="C60" s="52" t="s">
        <v>66</v>
      </c>
      <c r="D60" s="52" t="s">
        <v>69</v>
      </c>
      <c r="E60" s="52" t="s">
        <v>70</v>
      </c>
      <c r="F60" s="52" t="s">
        <v>1190</v>
      </c>
      <c r="G60" s="52" t="s">
        <v>71</v>
      </c>
      <c r="H60" s="53">
        <v>115458180</v>
      </c>
      <c r="I60" s="53">
        <v>115458180</v>
      </c>
    </row>
    <row r="61" spans="1:9" s="54" customFormat="1" ht="15" x14ac:dyDescent="0.35">
      <c r="A61" s="51">
        <v>44736</v>
      </c>
      <c r="B61" s="51">
        <v>44736</v>
      </c>
      <c r="C61" s="52" t="s">
        <v>66</v>
      </c>
      <c r="D61" s="52" t="s">
        <v>69</v>
      </c>
      <c r="E61" s="52" t="s">
        <v>70</v>
      </c>
      <c r="F61" s="52" t="s">
        <v>1191</v>
      </c>
      <c r="G61" s="52" t="s">
        <v>71</v>
      </c>
      <c r="H61" s="53">
        <v>1185615073</v>
      </c>
      <c r="I61" s="53">
        <v>1185615073</v>
      </c>
    </row>
    <row r="62" spans="1:9" s="54" customFormat="1" ht="15" x14ac:dyDescent="0.35">
      <c r="A62" s="51">
        <v>44706</v>
      </c>
      <c r="B62" s="51">
        <v>44721</v>
      </c>
      <c r="C62" s="52" t="s">
        <v>66</v>
      </c>
      <c r="D62" s="52" t="s">
        <v>69</v>
      </c>
      <c r="E62" s="52" t="s">
        <v>70</v>
      </c>
      <c r="F62" s="52" t="s">
        <v>1192</v>
      </c>
      <c r="G62" s="52" t="s">
        <v>71</v>
      </c>
      <c r="H62" s="53">
        <v>31697428</v>
      </c>
      <c r="I62" s="53">
        <v>31697428</v>
      </c>
    </row>
    <row r="63" spans="1:9" s="54" customFormat="1" ht="15" x14ac:dyDescent="0.35">
      <c r="A63" s="51">
        <v>44706</v>
      </c>
      <c r="B63" s="51">
        <v>44706</v>
      </c>
      <c r="C63" s="52" t="s">
        <v>66</v>
      </c>
      <c r="D63" s="52" t="s">
        <v>69</v>
      </c>
      <c r="E63" s="52" t="s">
        <v>70</v>
      </c>
      <c r="F63" s="52" t="s">
        <v>1193</v>
      </c>
      <c r="G63" s="52" t="s">
        <v>71</v>
      </c>
      <c r="H63" s="53">
        <v>32565626</v>
      </c>
      <c r="I63" s="53">
        <v>32565626</v>
      </c>
    </row>
    <row r="64" spans="1:9" s="54" customFormat="1" ht="15" x14ac:dyDescent="0.35">
      <c r="A64" s="51">
        <v>44706</v>
      </c>
      <c r="B64" s="51">
        <v>44706</v>
      </c>
      <c r="C64" s="52" t="s">
        <v>66</v>
      </c>
      <c r="D64" s="52" t="s">
        <v>69</v>
      </c>
      <c r="E64" s="52" t="s">
        <v>70</v>
      </c>
      <c r="F64" s="52" t="s">
        <v>1194</v>
      </c>
      <c r="G64" s="52" t="s">
        <v>71</v>
      </c>
      <c r="H64" s="53">
        <v>1167765490</v>
      </c>
      <c r="I64" s="53">
        <v>1167765490</v>
      </c>
    </row>
    <row r="65" spans="1:9" s="54" customFormat="1" ht="15" x14ac:dyDescent="0.35">
      <c r="A65" s="51">
        <v>44677</v>
      </c>
      <c r="B65" s="51">
        <v>44692</v>
      </c>
      <c r="C65" s="52" t="s">
        <v>66</v>
      </c>
      <c r="D65" s="52" t="s">
        <v>69</v>
      </c>
      <c r="E65" s="52" t="s">
        <v>70</v>
      </c>
      <c r="F65" s="52" t="s">
        <v>1195</v>
      </c>
      <c r="G65" s="52" t="s">
        <v>71</v>
      </c>
      <c r="H65" s="53">
        <v>30375425</v>
      </c>
      <c r="I65" s="53">
        <v>30375425</v>
      </c>
    </row>
    <row r="66" spans="1:9" s="54" customFormat="1" ht="15" x14ac:dyDescent="0.35">
      <c r="A66" s="51">
        <v>44677</v>
      </c>
      <c r="B66" s="51">
        <v>44677</v>
      </c>
      <c r="C66" s="52" t="s">
        <v>66</v>
      </c>
      <c r="D66" s="52" t="s">
        <v>69</v>
      </c>
      <c r="E66" s="52" t="s">
        <v>70</v>
      </c>
      <c r="F66" s="52" t="s">
        <v>1196</v>
      </c>
      <c r="G66" s="52" t="s">
        <v>71</v>
      </c>
      <c r="H66" s="53">
        <v>64658332</v>
      </c>
      <c r="I66" s="53">
        <v>64658332</v>
      </c>
    </row>
    <row r="67" spans="1:9" s="54" customFormat="1" ht="15" x14ac:dyDescent="0.35">
      <c r="A67" s="51">
        <v>44677</v>
      </c>
      <c r="B67" s="51">
        <v>44677</v>
      </c>
      <c r="C67" s="52" t="s">
        <v>66</v>
      </c>
      <c r="D67" s="52" t="s">
        <v>69</v>
      </c>
      <c r="E67" s="52" t="s">
        <v>70</v>
      </c>
      <c r="F67" s="52" t="s">
        <v>1197</v>
      </c>
      <c r="G67" s="52" t="s">
        <v>71</v>
      </c>
      <c r="H67" s="53">
        <v>1413201717</v>
      </c>
      <c r="I67" s="53">
        <v>1413201717</v>
      </c>
    </row>
    <row r="68" spans="1:9" s="54" customFormat="1" ht="15" x14ac:dyDescent="0.35">
      <c r="A68" s="51">
        <v>44648</v>
      </c>
      <c r="B68" s="51">
        <v>44648</v>
      </c>
      <c r="C68" s="52" t="s">
        <v>66</v>
      </c>
      <c r="D68" s="52" t="s">
        <v>69</v>
      </c>
      <c r="E68" s="52" t="s">
        <v>70</v>
      </c>
      <c r="F68" s="52" t="s">
        <v>1198</v>
      </c>
      <c r="G68" s="52" t="s">
        <v>71</v>
      </c>
      <c r="H68" s="53">
        <v>39369395</v>
      </c>
      <c r="I68" s="53">
        <v>39369395</v>
      </c>
    </row>
    <row r="69" spans="1:9" s="54" customFormat="1" ht="15" x14ac:dyDescent="0.35">
      <c r="A69" s="51">
        <v>44648</v>
      </c>
      <c r="B69" s="51">
        <v>44663</v>
      </c>
      <c r="C69" s="52" t="s">
        <v>66</v>
      </c>
      <c r="D69" s="52" t="s">
        <v>69</v>
      </c>
      <c r="E69" s="52" t="s">
        <v>70</v>
      </c>
      <c r="F69" s="52" t="s">
        <v>1199</v>
      </c>
      <c r="G69" s="52" t="s">
        <v>71</v>
      </c>
      <c r="H69" s="53">
        <v>136939450</v>
      </c>
      <c r="I69" s="53">
        <v>136939450</v>
      </c>
    </row>
    <row r="70" spans="1:9" s="54" customFormat="1" ht="15" x14ac:dyDescent="0.35">
      <c r="A70" s="51">
        <v>44648</v>
      </c>
      <c r="B70" s="51">
        <v>44648</v>
      </c>
      <c r="C70" s="52" t="s">
        <v>66</v>
      </c>
      <c r="D70" s="52" t="s">
        <v>69</v>
      </c>
      <c r="E70" s="52" t="s">
        <v>70</v>
      </c>
      <c r="F70" s="52" t="s">
        <v>1200</v>
      </c>
      <c r="G70" s="52" t="s">
        <v>71</v>
      </c>
      <c r="H70" s="53">
        <v>1552477155</v>
      </c>
      <c r="I70" s="53">
        <v>1552477155</v>
      </c>
    </row>
    <row r="71" spans="1:9" s="54" customFormat="1" ht="15" x14ac:dyDescent="0.35">
      <c r="A71" s="51">
        <v>44588</v>
      </c>
      <c r="B71" s="51">
        <v>44596</v>
      </c>
      <c r="C71" s="52" t="s">
        <v>66</v>
      </c>
      <c r="D71" s="52" t="s">
        <v>69</v>
      </c>
      <c r="E71" s="52" t="s">
        <v>70</v>
      </c>
      <c r="F71" s="52" t="s">
        <v>1201</v>
      </c>
      <c r="G71" s="52" t="s">
        <v>71</v>
      </c>
      <c r="H71" s="53">
        <v>1713401833</v>
      </c>
      <c r="I71" s="53">
        <v>1713401833</v>
      </c>
    </row>
    <row r="72" spans="1:9" s="54" customFormat="1" ht="15" x14ac:dyDescent="0.35">
      <c r="A72" s="51">
        <v>44616</v>
      </c>
      <c r="B72" s="51">
        <v>44631</v>
      </c>
      <c r="C72" s="52" t="s">
        <v>66</v>
      </c>
      <c r="D72" s="52" t="s">
        <v>69</v>
      </c>
      <c r="E72" s="52" t="s">
        <v>70</v>
      </c>
      <c r="F72" s="52" t="s">
        <v>1202</v>
      </c>
      <c r="G72" s="52" t="s">
        <v>71</v>
      </c>
      <c r="H72" s="53">
        <v>179880278</v>
      </c>
      <c r="I72" s="53">
        <v>179880278</v>
      </c>
    </row>
    <row r="73" spans="1:9" s="54" customFormat="1" ht="15" x14ac:dyDescent="0.35">
      <c r="A73" s="51">
        <v>44616</v>
      </c>
      <c r="B73" s="51">
        <v>44624</v>
      </c>
      <c r="C73" s="52" t="s">
        <v>66</v>
      </c>
      <c r="D73" s="52" t="s">
        <v>69</v>
      </c>
      <c r="E73" s="52" t="s">
        <v>70</v>
      </c>
      <c r="F73" s="52" t="s">
        <v>1203</v>
      </c>
      <c r="G73" s="52" t="s">
        <v>71</v>
      </c>
      <c r="H73" s="53">
        <v>1333321596</v>
      </c>
      <c r="I73" s="53">
        <v>1333321596</v>
      </c>
    </row>
    <row r="74" spans="1:9" s="54" customFormat="1" ht="15" x14ac:dyDescent="0.35">
      <c r="A74" s="51">
        <v>44561</v>
      </c>
      <c r="B74" s="51">
        <v>44539</v>
      </c>
      <c r="C74" s="52" t="s">
        <v>66</v>
      </c>
      <c r="D74" s="52" t="s">
        <v>69</v>
      </c>
      <c r="E74" s="52" t="s">
        <v>70</v>
      </c>
      <c r="F74" s="52" t="s">
        <v>1113</v>
      </c>
      <c r="G74" s="52" t="s">
        <v>71</v>
      </c>
      <c r="H74" s="53">
        <v>1062275458</v>
      </c>
      <c r="I74" s="53">
        <v>1062275458</v>
      </c>
    </row>
    <row r="75" spans="1:9" s="54" customFormat="1" ht="15" x14ac:dyDescent="0.35">
      <c r="A75" s="51">
        <v>44561</v>
      </c>
      <c r="B75" s="51">
        <v>44509</v>
      </c>
      <c r="C75" s="52" t="s">
        <v>66</v>
      </c>
      <c r="D75" s="52" t="s">
        <v>69</v>
      </c>
      <c r="E75" s="52" t="s">
        <v>70</v>
      </c>
      <c r="F75" s="52" t="s">
        <v>1204</v>
      </c>
      <c r="G75" s="52" t="s">
        <v>71</v>
      </c>
      <c r="H75" s="53">
        <v>1397184861</v>
      </c>
      <c r="I75" s="53">
        <v>1397184861</v>
      </c>
    </row>
    <row r="76" spans="1:9" s="54" customFormat="1" ht="15" x14ac:dyDescent="0.35">
      <c r="A76" s="51">
        <v>44561</v>
      </c>
      <c r="B76" s="51">
        <v>44476</v>
      </c>
      <c r="C76" s="52" t="s">
        <v>66</v>
      </c>
      <c r="D76" s="52" t="s">
        <v>69</v>
      </c>
      <c r="E76" s="52" t="s">
        <v>70</v>
      </c>
      <c r="F76" s="52" t="s">
        <v>1205</v>
      </c>
      <c r="G76" s="52" t="s">
        <v>71</v>
      </c>
      <c r="H76" s="53">
        <v>1341133897</v>
      </c>
      <c r="I76" s="53">
        <v>1341133897</v>
      </c>
    </row>
    <row r="77" spans="1:9" s="54" customFormat="1" ht="15" x14ac:dyDescent="0.35">
      <c r="A77" s="51">
        <v>44561</v>
      </c>
      <c r="B77" s="51">
        <v>44448</v>
      </c>
      <c r="C77" s="52" t="s">
        <v>66</v>
      </c>
      <c r="D77" s="52" t="s">
        <v>69</v>
      </c>
      <c r="E77" s="52" t="s">
        <v>70</v>
      </c>
      <c r="F77" s="52" t="s">
        <v>1206</v>
      </c>
      <c r="G77" s="52" t="s">
        <v>71</v>
      </c>
      <c r="H77" s="53">
        <v>1394517650</v>
      </c>
      <c r="I77" s="53">
        <v>1394517650</v>
      </c>
    </row>
    <row r="78" spans="1:9" s="54" customFormat="1" ht="15" x14ac:dyDescent="0.35">
      <c r="A78" s="51">
        <v>44561</v>
      </c>
      <c r="B78" s="51">
        <v>44418</v>
      </c>
      <c r="C78" s="52" t="s">
        <v>66</v>
      </c>
      <c r="D78" s="52" t="s">
        <v>69</v>
      </c>
      <c r="E78" s="52" t="s">
        <v>70</v>
      </c>
      <c r="F78" s="52" t="s">
        <v>1207</v>
      </c>
      <c r="G78" s="52" t="s">
        <v>71</v>
      </c>
      <c r="H78" s="53">
        <v>1759427159</v>
      </c>
      <c r="I78" s="53">
        <v>1759427159</v>
      </c>
    </row>
    <row r="79" spans="1:9" s="54" customFormat="1" ht="15" x14ac:dyDescent="0.35">
      <c r="A79" s="51">
        <v>44561</v>
      </c>
      <c r="B79" s="51">
        <v>44384</v>
      </c>
      <c r="C79" s="52" t="s">
        <v>66</v>
      </c>
      <c r="D79" s="52" t="s">
        <v>69</v>
      </c>
      <c r="E79" s="52" t="s">
        <v>70</v>
      </c>
      <c r="F79" s="52" t="s">
        <v>1208</v>
      </c>
      <c r="G79" s="52" t="s">
        <v>71</v>
      </c>
      <c r="H79" s="53">
        <v>1573206797</v>
      </c>
      <c r="I79" s="53">
        <v>1573206797</v>
      </c>
    </row>
    <row r="80" spans="1:9" s="54" customFormat="1" ht="15" x14ac:dyDescent="0.35">
      <c r="A80" s="51">
        <v>44561</v>
      </c>
      <c r="B80" s="51">
        <v>44356</v>
      </c>
      <c r="C80" s="52" t="s">
        <v>66</v>
      </c>
      <c r="D80" s="52" t="s">
        <v>69</v>
      </c>
      <c r="E80" s="52" t="s">
        <v>70</v>
      </c>
      <c r="F80" s="52" t="s">
        <v>1209</v>
      </c>
      <c r="G80" s="52" t="s">
        <v>71</v>
      </c>
      <c r="H80" s="53">
        <v>1554561728</v>
      </c>
      <c r="I80" s="53">
        <v>1554561728</v>
      </c>
    </row>
    <row r="81" spans="1:9" s="54" customFormat="1" ht="15" x14ac:dyDescent="0.35">
      <c r="A81" s="51">
        <v>44561</v>
      </c>
      <c r="B81" s="51">
        <v>44329</v>
      </c>
      <c r="C81" s="52" t="s">
        <v>66</v>
      </c>
      <c r="D81" s="52" t="s">
        <v>69</v>
      </c>
      <c r="E81" s="52" t="s">
        <v>70</v>
      </c>
      <c r="F81" s="52" t="s">
        <v>1210</v>
      </c>
      <c r="G81" s="52" t="s">
        <v>71</v>
      </c>
      <c r="H81" s="53">
        <v>1164031040</v>
      </c>
      <c r="I81" s="53">
        <v>1164031040</v>
      </c>
    </row>
    <row r="82" spans="1:9" s="54" customFormat="1" ht="15" x14ac:dyDescent="0.35">
      <c r="A82" s="51">
        <v>44561</v>
      </c>
      <c r="B82" s="51">
        <v>44285</v>
      </c>
      <c r="C82" s="52" t="s">
        <v>66</v>
      </c>
      <c r="D82" s="52" t="s">
        <v>69</v>
      </c>
      <c r="E82" s="52" t="s">
        <v>70</v>
      </c>
      <c r="F82" s="52" t="s">
        <v>1211</v>
      </c>
      <c r="G82" s="52" t="s">
        <v>71</v>
      </c>
      <c r="H82" s="53">
        <v>1163568089</v>
      </c>
      <c r="I82" s="53">
        <v>1163568089</v>
      </c>
    </row>
    <row r="83" spans="1:9" s="54" customFormat="1" ht="15" x14ac:dyDescent="0.35">
      <c r="A83" s="51">
        <v>44561</v>
      </c>
      <c r="B83" s="51">
        <v>44197</v>
      </c>
      <c r="C83" s="52" t="s">
        <v>66</v>
      </c>
      <c r="D83" s="52" t="s">
        <v>69</v>
      </c>
      <c r="E83" s="52" t="s">
        <v>70</v>
      </c>
      <c r="F83" s="52" t="s">
        <v>1212</v>
      </c>
      <c r="G83" s="52" t="s">
        <v>71</v>
      </c>
      <c r="H83" s="53">
        <v>1454754548</v>
      </c>
      <c r="I83" s="53">
        <v>1454754548</v>
      </c>
    </row>
    <row r="84" spans="1:9" s="54" customFormat="1" ht="15" x14ac:dyDescent="0.35">
      <c r="A84" s="51">
        <v>44561</v>
      </c>
      <c r="B84" s="51">
        <v>44565</v>
      </c>
      <c r="C84" s="52" t="s">
        <v>66</v>
      </c>
      <c r="D84" s="52" t="s">
        <v>69</v>
      </c>
      <c r="E84" s="52" t="s">
        <v>70</v>
      </c>
      <c r="F84" s="52" t="s">
        <v>1213</v>
      </c>
      <c r="G84" s="52" t="s">
        <v>71</v>
      </c>
      <c r="H84" s="53">
        <v>531355983</v>
      </c>
      <c r="I84" s="53">
        <v>531355983</v>
      </c>
    </row>
    <row r="85" spans="1:9" s="54" customFormat="1" ht="15" x14ac:dyDescent="0.35">
      <c r="A85" s="51">
        <v>44561</v>
      </c>
      <c r="B85" s="51">
        <v>44258</v>
      </c>
      <c r="C85" s="52" t="s">
        <v>66</v>
      </c>
      <c r="D85" s="52" t="s">
        <v>69</v>
      </c>
      <c r="E85" s="52" t="s">
        <v>70</v>
      </c>
      <c r="F85" s="52" t="s">
        <v>85</v>
      </c>
      <c r="G85" s="52" t="s">
        <v>71</v>
      </c>
      <c r="H85" s="53">
        <v>1081631647</v>
      </c>
      <c r="I85" s="53">
        <v>1081631647</v>
      </c>
    </row>
    <row r="86" spans="1:9" s="43" customFormat="1" x14ac:dyDescent="0.3">
      <c r="A86" s="63">
        <v>44804</v>
      </c>
      <c r="B86" s="63">
        <v>44819</v>
      </c>
      <c r="C86" s="52" t="s">
        <v>66</v>
      </c>
      <c r="D86" s="43" t="s">
        <v>1352</v>
      </c>
      <c r="E86" s="52" t="s">
        <v>70</v>
      </c>
      <c r="F86" s="43" t="s">
        <v>1293</v>
      </c>
      <c r="G86" s="43" t="s">
        <v>22</v>
      </c>
      <c r="H86" s="64">
        <v>110</v>
      </c>
      <c r="I86" s="62">
        <v>110</v>
      </c>
    </row>
    <row r="87" spans="1:9" x14ac:dyDescent="0.3">
      <c r="A87" s="31">
        <v>44802</v>
      </c>
      <c r="B87" s="31">
        <v>44817</v>
      </c>
      <c r="C87" s="52" t="s">
        <v>66</v>
      </c>
      <c r="D87" t="s">
        <v>1352</v>
      </c>
      <c r="E87" s="52" t="s">
        <v>70</v>
      </c>
      <c r="F87" t="s">
        <v>1294</v>
      </c>
      <c r="G87" t="s">
        <v>22</v>
      </c>
      <c r="H87" s="61">
        <v>110</v>
      </c>
      <c r="I87" s="62">
        <v>110</v>
      </c>
    </row>
    <row r="88" spans="1:9" x14ac:dyDescent="0.3">
      <c r="A88" s="31">
        <v>44820</v>
      </c>
      <c r="B88" s="31">
        <v>44835</v>
      </c>
      <c r="C88" s="52" t="s">
        <v>66</v>
      </c>
      <c r="D88" t="s">
        <v>1352</v>
      </c>
      <c r="E88" s="52" t="s">
        <v>70</v>
      </c>
      <c r="F88" t="s">
        <v>1292</v>
      </c>
      <c r="G88" t="s">
        <v>22</v>
      </c>
      <c r="H88" s="61">
        <v>110</v>
      </c>
      <c r="I88" s="62">
        <v>110</v>
      </c>
    </row>
    <row r="89" spans="1:9" x14ac:dyDescent="0.3">
      <c r="A89" s="31">
        <v>45064</v>
      </c>
      <c r="B89" s="31">
        <v>45079</v>
      </c>
      <c r="C89" s="52" t="s">
        <v>66</v>
      </c>
      <c r="D89" t="s">
        <v>1352</v>
      </c>
      <c r="E89" s="52" t="s">
        <v>70</v>
      </c>
      <c r="F89" t="s">
        <v>1685</v>
      </c>
      <c r="G89" t="s">
        <v>22</v>
      </c>
      <c r="H89" s="61">
        <v>110</v>
      </c>
      <c r="I89" s="62">
        <v>110</v>
      </c>
    </row>
    <row r="90" spans="1:9" x14ac:dyDescent="0.3">
      <c r="A90" s="31">
        <v>45063</v>
      </c>
      <c r="B90" s="31">
        <v>45078</v>
      </c>
      <c r="C90" s="52" t="s">
        <v>66</v>
      </c>
      <c r="D90" t="s">
        <v>1352</v>
      </c>
      <c r="E90" s="52" t="s">
        <v>70</v>
      </c>
      <c r="F90" t="s">
        <v>1686</v>
      </c>
      <c r="G90" t="s">
        <v>22</v>
      </c>
      <c r="H90" s="61">
        <v>456</v>
      </c>
      <c r="I90" s="62">
        <v>456</v>
      </c>
    </row>
    <row r="91" spans="1:9" x14ac:dyDescent="0.3">
      <c r="A91" s="31">
        <v>45064</v>
      </c>
      <c r="B91" s="31">
        <v>44714</v>
      </c>
      <c r="C91" s="52" t="s">
        <v>66</v>
      </c>
      <c r="D91" t="s">
        <v>1352</v>
      </c>
      <c r="E91" s="52" t="s">
        <v>70</v>
      </c>
      <c r="F91" t="s">
        <v>1687</v>
      </c>
      <c r="G91" t="s">
        <v>22</v>
      </c>
      <c r="H91" s="61">
        <v>640</v>
      </c>
      <c r="I91" s="62">
        <v>640</v>
      </c>
    </row>
    <row r="92" spans="1:9" x14ac:dyDescent="0.3">
      <c r="A92" s="31">
        <v>45064</v>
      </c>
      <c r="B92" s="31">
        <v>45079</v>
      </c>
      <c r="C92" s="52" t="s">
        <v>66</v>
      </c>
      <c r="D92" t="s">
        <v>1352</v>
      </c>
      <c r="E92" s="52" t="s">
        <v>70</v>
      </c>
      <c r="F92" t="s">
        <v>1688</v>
      </c>
      <c r="G92" t="s">
        <v>22</v>
      </c>
      <c r="H92" s="61">
        <v>456</v>
      </c>
      <c r="I92" s="62">
        <v>456</v>
      </c>
    </row>
    <row r="93" spans="1:9" x14ac:dyDescent="0.3">
      <c r="A93" s="31">
        <v>45049</v>
      </c>
      <c r="B93" s="31">
        <v>45064</v>
      </c>
      <c r="C93" s="52" t="s">
        <v>66</v>
      </c>
      <c r="D93" t="s">
        <v>1352</v>
      </c>
      <c r="E93" s="52" t="s">
        <v>70</v>
      </c>
      <c r="F93" t="s">
        <v>1689</v>
      </c>
      <c r="G93" t="s">
        <v>22</v>
      </c>
      <c r="H93" s="61">
        <v>2226</v>
      </c>
      <c r="I93" s="62">
        <v>2226</v>
      </c>
    </row>
    <row r="94" spans="1:9" x14ac:dyDescent="0.3">
      <c r="A94" s="31">
        <v>44873</v>
      </c>
      <c r="B94" s="31">
        <v>44888</v>
      </c>
      <c r="C94" s="52" t="s">
        <v>66</v>
      </c>
      <c r="D94" t="s">
        <v>1352</v>
      </c>
      <c r="E94" s="52" t="s">
        <v>70</v>
      </c>
      <c r="F94" t="s">
        <v>1290</v>
      </c>
      <c r="G94" t="s">
        <v>22</v>
      </c>
      <c r="H94" s="61">
        <v>55</v>
      </c>
      <c r="I94" s="62">
        <v>55</v>
      </c>
    </row>
    <row r="95" spans="1:9" x14ac:dyDescent="0.3">
      <c r="A95" s="31">
        <v>44873</v>
      </c>
      <c r="B95" s="31">
        <v>44888</v>
      </c>
      <c r="C95" s="52" t="s">
        <v>66</v>
      </c>
      <c r="D95" t="s">
        <v>1352</v>
      </c>
      <c r="E95" s="52" t="s">
        <v>70</v>
      </c>
      <c r="F95" t="s">
        <v>1291</v>
      </c>
      <c r="G95" t="s">
        <v>22</v>
      </c>
      <c r="H95" s="61">
        <v>3086.6</v>
      </c>
      <c r="I95" s="62">
        <v>3086.6</v>
      </c>
    </row>
    <row r="96" spans="1:9" x14ac:dyDescent="0.3">
      <c r="A96" s="31">
        <v>44986</v>
      </c>
      <c r="B96" s="31">
        <v>45001</v>
      </c>
      <c r="C96" s="52" t="s">
        <v>66</v>
      </c>
      <c r="D96" t="s">
        <v>1352</v>
      </c>
      <c r="E96" s="52" t="s">
        <v>70</v>
      </c>
      <c r="F96" t="s">
        <v>1289</v>
      </c>
      <c r="G96" t="s">
        <v>22</v>
      </c>
      <c r="H96" s="61">
        <v>375.82</v>
      </c>
      <c r="I96" s="62">
        <v>195.25</v>
      </c>
    </row>
    <row r="97" spans="1:9" x14ac:dyDescent="0.3">
      <c r="A97" s="31">
        <v>44650</v>
      </c>
      <c r="B97" s="31">
        <v>44665</v>
      </c>
      <c r="C97" s="52" t="s">
        <v>66</v>
      </c>
      <c r="D97" t="s">
        <v>1352</v>
      </c>
      <c r="E97" s="52" t="s">
        <v>70</v>
      </c>
      <c r="F97" t="s">
        <v>1295</v>
      </c>
      <c r="G97" t="s">
        <v>22</v>
      </c>
      <c r="H97" s="61">
        <v>1177.99</v>
      </c>
      <c r="I97" s="62">
        <v>302.77999999999997</v>
      </c>
    </row>
    <row r="98" spans="1:9" x14ac:dyDescent="0.3">
      <c r="A98" s="31">
        <v>45079</v>
      </c>
      <c r="B98" s="31">
        <v>45109</v>
      </c>
      <c r="C98" s="52" t="s">
        <v>66</v>
      </c>
      <c r="D98" t="s">
        <v>1554</v>
      </c>
      <c r="E98" s="52" t="s">
        <v>70</v>
      </c>
      <c r="F98" t="s">
        <v>1690</v>
      </c>
      <c r="G98" t="s">
        <v>22</v>
      </c>
      <c r="H98" s="61">
        <v>1000</v>
      </c>
      <c r="I98" s="62">
        <v>1000</v>
      </c>
    </row>
    <row r="99" spans="1:9" x14ac:dyDescent="0.3">
      <c r="A99" s="31">
        <v>45028</v>
      </c>
      <c r="B99" s="31">
        <v>45058</v>
      </c>
      <c r="C99" s="52" t="s">
        <v>66</v>
      </c>
      <c r="D99" t="s">
        <v>1555</v>
      </c>
      <c r="E99" s="52" t="s">
        <v>70</v>
      </c>
      <c r="F99" t="s">
        <v>1691</v>
      </c>
      <c r="G99" t="s">
        <v>22</v>
      </c>
      <c r="H99" s="61">
        <v>1244</v>
      </c>
      <c r="I99" s="62">
        <v>1244</v>
      </c>
    </row>
    <row r="100" spans="1:9" x14ac:dyDescent="0.3">
      <c r="A100" s="31">
        <v>45091</v>
      </c>
      <c r="B100" s="31">
        <v>45121</v>
      </c>
      <c r="C100" s="52" t="s">
        <v>66</v>
      </c>
      <c r="D100" t="s">
        <v>1505</v>
      </c>
      <c r="E100" s="52" t="s">
        <v>70</v>
      </c>
      <c r="F100" t="s">
        <v>1692</v>
      </c>
      <c r="G100" t="s">
        <v>22</v>
      </c>
      <c r="H100" s="61">
        <v>1284.9000000000001</v>
      </c>
      <c r="I100" s="62">
        <v>1284.9000000000001</v>
      </c>
    </row>
    <row r="101" spans="1:9" x14ac:dyDescent="0.3">
      <c r="A101" s="31">
        <v>45091</v>
      </c>
      <c r="B101" s="31">
        <v>45121</v>
      </c>
      <c r="C101" s="52" t="s">
        <v>66</v>
      </c>
      <c r="D101" t="s">
        <v>1505</v>
      </c>
      <c r="E101" s="52" t="s">
        <v>70</v>
      </c>
      <c r="F101" t="s">
        <v>1693</v>
      </c>
      <c r="G101" t="s">
        <v>22</v>
      </c>
      <c r="H101" s="61">
        <v>205.41</v>
      </c>
      <c r="I101" s="62">
        <v>205.41</v>
      </c>
    </row>
    <row r="102" spans="1:9" x14ac:dyDescent="0.3">
      <c r="A102" s="31">
        <v>45091</v>
      </c>
      <c r="B102" s="31">
        <v>45121</v>
      </c>
      <c r="C102" s="52" t="s">
        <v>66</v>
      </c>
      <c r="D102" t="s">
        <v>1505</v>
      </c>
      <c r="E102" s="52" t="s">
        <v>70</v>
      </c>
      <c r="F102" t="s">
        <v>1694</v>
      </c>
      <c r="G102" t="s">
        <v>22</v>
      </c>
      <c r="H102" s="61">
        <v>579.98</v>
      </c>
      <c r="I102" s="62">
        <v>579.98</v>
      </c>
    </row>
    <row r="103" spans="1:9" x14ac:dyDescent="0.3">
      <c r="A103" s="31">
        <v>45091</v>
      </c>
      <c r="B103" s="31">
        <v>45121</v>
      </c>
      <c r="C103" s="52" t="s">
        <v>66</v>
      </c>
      <c r="D103" t="s">
        <v>1505</v>
      </c>
      <c r="E103" s="52" t="s">
        <v>70</v>
      </c>
      <c r="F103" t="s">
        <v>1695</v>
      </c>
      <c r="G103" t="s">
        <v>22</v>
      </c>
      <c r="H103" s="61">
        <v>3371.5</v>
      </c>
      <c r="I103" s="62">
        <v>3371.5</v>
      </c>
    </row>
    <row r="104" spans="1:9" x14ac:dyDescent="0.3">
      <c r="A104" s="31">
        <v>45091</v>
      </c>
      <c r="B104" s="31">
        <v>45121</v>
      </c>
      <c r="C104" s="52" t="s">
        <v>66</v>
      </c>
      <c r="D104" t="s">
        <v>1505</v>
      </c>
      <c r="E104" s="52" t="s">
        <v>70</v>
      </c>
      <c r="F104" t="s">
        <v>1696</v>
      </c>
      <c r="G104" t="s">
        <v>22</v>
      </c>
      <c r="H104" s="61">
        <v>202.68</v>
      </c>
      <c r="I104" s="62">
        <v>202.68</v>
      </c>
    </row>
    <row r="105" spans="1:9" x14ac:dyDescent="0.3">
      <c r="A105" s="31">
        <v>45096</v>
      </c>
      <c r="B105" s="31">
        <v>45126</v>
      </c>
      <c r="C105" s="52" t="s">
        <v>66</v>
      </c>
      <c r="D105" t="s">
        <v>1505</v>
      </c>
      <c r="E105" s="52" t="s">
        <v>70</v>
      </c>
      <c r="F105" t="s">
        <v>1697</v>
      </c>
      <c r="G105" t="s">
        <v>22</v>
      </c>
      <c r="H105" s="61">
        <v>34219.43</v>
      </c>
      <c r="I105" s="62">
        <v>34219.43</v>
      </c>
    </row>
    <row r="106" spans="1:9" x14ac:dyDescent="0.3">
      <c r="A106" s="31">
        <v>45096</v>
      </c>
      <c r="B106" s="31">
        <v>45111</v>
      </c>
      <c r="C106" s="52" t="s">
        <v>66</v>
      </c>
      <c r="D106" t="s">
        <v>1505</v>
      </c>
      <c r="E106" s="52" t="s">
        <v>70</v>
      </c>
      <c r="F106" t="s">
        <v>1698</v>
      </c>
      <c r="G106" t="s">
        <v>22</v>
      </c>
      <c r="H106" s="61">
        <v>594.98</v>
      </c>
      <c r="I106" s="62">
        <v>594.98</v>
      </c>
    </row>
    <row r="107" spans="1:9" x14ac:dyDescent="0.3">
      <c r="A107" s="31">
        <v>45096</v>
      </c>
      <c r="B107" s="31">
        <v>45126</v>
      </c>
      <c r="C107" s="52" t="s">
        <v>66</v>
      </c>
      <c r="D107" t="s">
        <v>1505</v>
      </c>
      <c r="E107" s="52" t="s">
        <v>70</v>
      </c>
      <c r="F107" t="s">
        <v>1699</v>
      </c>
      <c r="G107" t="s">
        <v>22</v>
      </c>
      <c r="H107" s="61">
        <v>16426.41</v>
      </c>
      <c r="I107" s="62">
        <v>16426.41</v>
      </c>
    </row>
    <row r="108" spans="1:9" x14ac:dyDescent="0.3">
      <c r="A108" s="31">
        <v>45097</v>
      </c>
      <c r="B108" s="31">
        <v>45127</v>
      </c>
      <c r="C108" s="52" t="s">
        <v>66</v>
      </c>
      <c r="D108" t="s">
        <v>1505</v>
      </c>
      <c r="E108" s="52" t="s">
        <v>70</v>
      </c>
      <c r="F108" t="s">
        <v>1700</v>
      </c>
      <c r="G108" t="s">
        <v>22</v>
      </c>
      <c r="H108" s="61">
        <v>8871.81</v>
      </c>
      <c r="I108" s="62">
        <v>8871.81</v>
      </c>
    </row>
    <row r="109" spans="1:9" x14ac:dyDescent="0.3">
      <c r="A109" s="31">
        <v>45078</v>
      </c>
      <c r="B109" s="31">
        <v>45108</v>
      </c>
      <c r="C109" s="52" t="s">
        <v>66</v>
      </c>
      <c r="D109" t="s">
        <v>1505</v>
      </c>
      <c r="E109" s="52" t="s">
        <v>70</v>
      </c>
      <c r="F109" t="s">
        <v>1701</v>
      </c>
      <c r="G109" t="s">
        <v>22</v>
      </c>
      <c r="H109" s="61">
        <v>586.66</v>
      </c>
      <c r="I109" s="62">
        <v>586.66</v>
      </c>
    </row>
    <row r="110" spans="1:9" x14ac:dyDescent="0.3">
      <c r="A110" s="31">
        <v>45078</v>
      </c>
      <c r="B110" s="31">
        <v>45108</v>
      </c>
      <c r="C110" s="52" t="s">
        <v>66</v>
      </c>
      <c r="D110" t="s">
        <v>1505</v>
      </c>
      <c r="E110" s="52" t="s">
        <v>70</v>
      </c>
      <c r="F110" t="s">
        <v>1702</v>
      </c>
      <c r="G110" t="s">
        <v>22</v>
      </c>
      <c r="H110" s="61">
        <v>8329.86</v>
      </c>
      <c r="I110" s="62">
        <v>8329.86</v>
      </c>
    </row>
    <row r="111" spans="1:9" x14ac:dyDescent="0.3">
      <c r="A111" s="31">
        <v>45082</v>
      </c>
      <c r="B111" s="31">
        <v>45112</v>
      </c>
      <c r="C111" s="52" t="s">
        <v>66</v>
      </c>
      <c r="D111" t="s">
        <v>1505</v>
      </c>
      <c r="E111" s="52" t="s">
        <v>70</v>
      </c>
      <c r="F111" t="s">
        <v>1703</v>
      </c>
      <c r="G111" t="s">
        <v>22</v>
      </c>
      <c r="H111" s="61">
        <v>23612.560000000001</v>
      </c>
      <c r="I111" s="62">
        <v>23612.560000000001</v>
      </c>
    </row>
    <row r="112" spans="1:9" x14ac:dyDescent="0.3">
      <c r="A112" s="31">
        <v>45064</v>
      </c>
      <c r="B112" s="31">
        <v>45094</v>
      </c>
      <c r="C112" s="52" t="s">
        <v>66</v>
      </c>
      <c r="D112" t="s">
        <v>1505</v>
      </c>
      <c r="E112" s="52" t="s">
        <v>70</v>
      </c>
      <c r="F112" t="s">
        <v>1704</v>
      </c>
      <c r="G112" t="s">
        <v>22</v>
      </c>
      <c r="H112" s="61">
        <v>5724.6</v>
      </c>
      <c r="I112" s="62">
        <v>5724.6</v>
      </c>
    </row>
    <row r="113" spans="1:9" x14ac:dyDescent="0.3">
      <c r="A113" s="31">
        <v>45070</v>
      </c>
      <c r="B113" s="31">
        <v>45085</v>
      </c>
      <c r="C113" s="52" t="s">
        <v>66</v>
      </c>
      <c r="D113" t="s">
        <v>1505</v>
      </c>
      <c r="E113" s="52" t="s">
        <v>70</v>
      </c>
      <c r="F113" t="s">
        <v>1705</v>
      </c>
      <c r="G113" t="s">
        <v>22</v>
      </c>
      <c r="H113" s="61">
        <v>3310.46</v>
      </c>
      <c r="I113" s="62">
        <v>3310.46</v>
      </c>
    </row>
    <row r="114" spans="1:9" x14ac:dyDescent="0.3">
      <c r="A114" s="31">
        <v>45070</v>
      </c>
      <c r="B114" s="31">
        <v>45100</v>
      </c>
      <c r="C114" s="52" t="s">
        <v>66</v>
      </c>
      <c r="D114" t="s">
        <v>1505</v>
      </c>
      <c r="E114" s="52" t="s">
        <v>70</v>
      </c>
      <c r="F114" t="s">
        <v>1706</v>
      </c>
      <c r="G114" t="s">
        <v>22</v>
      </c>
      <c r="H114" s="61">
        <v>913.18</v>
      </c>
      <c r="I114" s="62">
        <v>913.18</v>
      </c>
    </row>
    <row r="115" spans="1:9" x14ac:dyDescent="0.3">
      <c r="A115" s="31">
        <v>45070</v>
      </c>
      <c r="B115" s="31">
        <v>45100</v>
      </c>
      <c r="C115" s="52" t="s">
        <v>66</v>
      </c>
      <c r="D115" t="s">
        <v>1505</v>
      </c>
      <c r="E115" s="52" t="s">
        <v>70</v>
      </c>
      <c r="F115" t="s">
        <v>1707</v>
      </c>
      <c r="G115" t="s">
        <v>22</v>
      </c>
      <c r="H115" s="61">
        <v>3209.97</v>
      </c>
      <c r="I115" s="62">
        <v>3209.97</v>
      </c>
    </row>
    <row r="116" spans="1:9" x14ac:dyDescent="0.3">
      <c r="A116" s="31">
        <v>45070</v>
      </c>
      <c r="B116" s="31">
        <v>45100</v>
      </c>
      <c r="C116" s="52" t="s">
        <v>66</v>
      </c>
      <c r="D116" t="s">
        <v>1505</v>
      </c>
      <c r="E116" s="52" t="s">
        <v>70</v>
      </c>
      <c r="F116" t="s">
        <v>1708</v>
      </c>
      <c r="G116" t="s">
        <v>22</v>
      </c>
      <c r="H116" s="61">
        <v>481.86</v>
      </c>
      <c r="I116" s="62">
        <v>481.86</v>
      </c>
    </row>
    <row r="117" spans="1:9" x14ac:dyDescent="0.3">
      <c r="A117" s="31">
        <v>45070</v>
      </c>
      <c r="B117" s="31">
        <v>45100</v>
      </c>
      <c r="C117" s="52" t="s">
        <v>66</v>
      </c>
      <c r="D117" t="s">
        <v>1505</v>
      </c>
      <c r="E117" s="52" t="s">
        <v>70</v>
      </c>
      <c r="F117" t="s">
        <v>1709</v>
      </c>
      <c r="G117" t="s">
        <v>22</v>
      </c>
      <c r="H117" s="61">
        <v>682.34</v>
      </c>
      <c r="I117" s="62">
        <v>682.34</v>
      </c>
    </row>
    <row r="118" spans="1:9" x14ac:dyDescent="0.3">
      <c r="A118" s="31">
        <v>44966</v>
      </c>
      <c r="B118" s="31">
        <v>44981</v>
      </c>
      <c r="C118" s="52" t="s">
        <v>66</v>
      </c>
      <c r="D118" t="s">
        <v>1505</v>
      </c>
      <c r="E118" s="52" t="s">
        <v>70</v>
      </c>
      <c r="F118" t="s">
        <v>1296</v>
      </c>
      <c r="G118" t="s">
        <v>22</v>
      </c>
      <c r="H118" s="61">
        <v>1118.82</v>
      </c>
      <c r="I118" s="62">
        <v>1118.82</v>
      </c>
    </row>
    <row r="119" spans="1:9" x14ac:dyDescent="0.3">
      <c r="A119" s="31">
        <v>44977</v>
      </c>
      <c r="B119" s="31">
        <v>45007</v>
      </c>
      <c r="C119" s="52" t="s">
        <v>66</v>
      </c>
      <c r="D119" t="s">
        <v>1505</v>
      </c>
      <c r="E119" s="52" t="s">
        <v>70</v>
      </c>
      <c r="F119" t="s">
        <v>1297</v>
      </c>
      <c r="G119" t="s">
        <v>22</v>
      </c>
      <c r="H119" s="61">
        <v>1127.43</v>
      </c>
      <c r="I119" s="62">
        <v>1127.43</v>
      </c>
    </row>
    <row r="120" spans="1:9" x14ac:dyDescent="0.3">
      <c r="A120" s="31">
        <v>44977</v>
      </c>
      <c r="B120" s="31">
        <v>45007</v>
      </c>
      <c r="C120" s="52" t="s">
        <v>66</v>
      </c>
      <c r="D120" t="s">
        <v>1505</v>
      </c>
      <c r="E120" s="52" t="s">
        <v>70</v>
      </c>
      <c r="F120" t="s">
        <v>1298</v>
      </c>
      <c r="G120" t="s">
        <v>22</v>
      </c>
      <c r="H120" s="61">
        <v>896.04</v>
      </c>
      <c r="I120" s="62">
        <v>896.04</v>
      </c>
    </row>
    <row r="121" spans="1:9" x14ac:dyDescent="0.3">
      <c r="A121" s="31">
        <v>44977</v>
      </c>
      <c r="B121" s="31">
        <v>45007</v>
      </c>
      <c r="C121" s="52" t="s">
        <v>66</v>
      </c>
      <c r="D121" t="s">
        <v>1505</v>
      </c>
      <c r="E121" s="52" t="s">
        <v>70</v>
      </c>
      <c r="F121" t="s">
        <v>1299</v>
      </c>
      <c r="G121" t="s">
        <v>22</v>
      </c>
      <c r="H121" s="61">
        <v>1172.79</v>
      </c>
      <c r="I121" s="62">
        <v>1172.79</v>
      </c>
    </row>
    <row r="122" spans="1:9" x14ac:dyDescent="0.3">
      <c r="A122" s="31">
        <v>44977</v>
      </c>
      <c r="B122" s="31">
        <v>45007</v>
      </c>
      <c r="C122" s="52" t="s">
        <v>66</v>
      </c>
      <c r="D122" t="s">
        <v>1505</v>
      </c>
      <c r="E122" s="52" t="s">
        <v>70</v>
      </c>
      <c r="F122" t="s">
        <v>1300</v>
      </c>
      <c r="G122" t="s">
        <v>22</v>
      </c>
      <c r="H122" s="61">
        <v>817.28</v>
      </c>
      <c r="I122" s="62">
        <v>817.28</v>
      </c>
    </row>
    <row r="123" spans="1:9" x14ac:dyDescent="0.3">
      <c r="A123" s="31">
        <v>44988</v>
      </c>
      <c r="B123" s="31">
        <v>45003</v>
      </c>
      <c r="C123" s="52" t="s">
        <v>66</v>
      </c>
      <c r="D123" t="s">
        <v>1505</v>
      </c>
      <c r="E123" s="52" t="s">
        <v>70</v>
      </c>
      <c r="F123" t="s">
        <v>1301</v>
      </c>
      <c r="G123" t="s">
        <v>22</v>
      </c>
      <c r="H123" s="61">
        <v>1956.97</v>
      </c>
      <c r="I123" s="62">
        <v>1956.97</v>
      </c>
    </row>
    <row r="124" spans="1:9" x14ac:dyDescent="0.3">
      <c r="A124" s="31">
        <v>44988</v>
      </c>
      <c r="B124" s="31">
        <v>45018</v>
      </c>
      <c r="C124" s="52" t="s">
        <v>66</v>
      </c>
      <c r="D124" t="s">
        <v>1505</v>
      </c>
      <c r="E124" s="52" t="s">
        <v>70</v>
      </c>
      <c r="F124" t="s">
        <v>1302</v>
      </c>
      <c r="G124" t="s">
        <v>22</v>
      </c>
      <c r="H124" s="61">
        <v>1636.76</v>
      </c>
      <c r="I124" s="62">
        <v>1636.76</v>
      </c>
    </row>
    <row r="125" spans="1:9" x14ac:dyDescent="0.3">
      <c r="A125" s="31">
        <v>44988</v>
      </c>
      <c r="B125" s="31">
        <v>45018</v>
      </c>
      <c r="C125" s="52" t="s">
        <v>66</v>
      </c>
      <c r="D125" t="s">
        <v>1505</v>
      </c>
      <c r="E125" s="52" t="s">
        <v>70</v>
      </c>
      <c r="F125" t="s">
        <v>1303</v>
      </c>
      <c r="G125" t="s">
        <v>22</v>
      </c>
      <c r="H125" s="61">
        <v>3215.41</v>
      </c>
      <c r="I125" s="62">
        <v>3215.41</v>
      </c>
    </row>
    <row r="126" spans="1:9" x14ac:dyDescent="0.3">
      <c r="A126" s="31">
        <v>44887</v>
      </c>
      <c r="B126" s="31">
        <v>44887</v>
      </c>
      <c r="C126" s="52" t="s">
        <v>66</v>
      </c>
      <c r="D126" t="s">
        <v>1505</v>
      </c>
      <c r="E126" s="52" t="s">
        <v>70</v>
      </c>
      <c r="F126" t="s">
        <v>1304</v>
      </c>
      <c r="G126" t="s">
        <v>22</v>
      </c>
      <c r="H126" s="61">
        <v>270.68</v>
      </c>
      <c r="I126" s="62">
        <v>270.68</v>
      </c>
    </row>
    <row r="127" spans="1:9" x14ac:dyDescent="0.3">
      <c r="A127" s="31">
        <v>44890</v>
      </c>
      <c r="B127" s="31">
        <v>44890</v>
      </c>
      <c r="C127" s="52" t="s">
        <v>66</v>
      </c>
      <c r="D127" t="s">
        <v>1505</v>
      </c>
      <c r="E127" s="52" t="s">
        <v>70</v>
      </c>
      <c r="F127" t="s">
        <v>1305</v>
      </c>
      <c r="G127" t="s">
        <v>22</v>
      </c>
      <c r="H127" s="61">
        <v>71978.149999999994</v>
      </c>
      <c r="I127" s="62">
        <v>17987.78</v>
      </c>
    </row>
    <row r="128" spans="1:9" x14ac:dyDescent="0.3">
      <c r="A128" s="31">
        <v>44818</v>
      </c>
      <c r="B128" s="31">
        <v>44818</v>
      </c>
      <c r="C128" s="52" t="s">
        <v>66</v>
      </c>
      <c r="D128" t="s">
        <v>1505</v>
      </c>
      <c r="E128" s="52" t="s">
        <v>70</v>
      </c>
      <c r="F128" t="s">
        <v>1306</v>
      </c>
      <c r="G128" t="s">
        <v>22</v>
      </c>
      <c r="H128" s="61">
        <v>178800</v>
      </c>
      <c r="I128" s="62">
        <v>149000</v>
      </c>
    </row>
    <row r="129" spans="1:9" x14ac:dyDescent="0.3">
      <c r="A129" s="31">
        <v>44726</v>
      </c>
      <c r="B129" s="31">
        <v>44741</v>
      </c>
      <c r="C129" s="52" t="s">
        <v>66</v>
      </c>
      <c r="D129" t="s">
        <v>1505</v>
      </c>
      <c r="E129" s="52" t="s">
        <v>70</v>
      </c>
      <c r="F129" t="s">
        <v>1307</v>
      </c>
      <c r="G129" t="s">
        <v>22</v>
      </c>
      <c r="H129" s="61">
        <v>161400</v>
      </c>
      <c r="I129" s="62">
        <v>67250</v>
      </c>
    </row>
    <row r="130" spans="1:9" x14ac:dyDescent="0.3">
      <c r="A130" s="31">
        <v>45068</v>
      </c>
      <c r="B130" s="31">
        <v>45083</v>
      </c>
      <c r="C130" s="52" t="s">
        <v>66</v>
      </c>
      <c r="D130" t="s">
        <v>1359</v>
      </c>
      <c r="E130" s="52" t="s">
        <v>70</v>
      </c>
      <c r="F130" t="s">
        <v>1710</v>
      </c>
      <c r="G130" t="s">
        <v>22</v>
      </c>
      <c r="H130" s="61">
        <v>11267</v>
      </c>
      <c r="I130" s="62">
        <v>11267</v>
      </c>
    </row>
    <row r="131" spans="1:9" x14ac:dyDescent="0.3">
      <c r="A131" s="31">
        <v>45014</v>
      </c>
      <c r="B131" s="31">
        <v>45029</v>
      </c>
      <c r="C131" s="52" t="s">
        <v>66</v>
      </c>
      <c r="D131" t="s">
        <v>1362</v>
      </c>
      <c r="E131" s="52" t="s">
        <v>70</v>
      </c>
      <c r="F131" t="s">
        <v>1309</v>
      </c>
      <c r="G131" t="s">
        <v>22</v>
      </c>
      <c r="H131" s="61">
        <v>10000</v>
      </c>
      <c r="I131" s="62">
        <v>10000</v>
      </c>
    </row>
    <row r="132" spans="1:9" x14ac:dyDescent="0.3">
      <c r="A132" s="31">
        <v>45005</v>
      </c>
      <c r="B132" s="31">
        <v>45020</v>
      </c>
      <c r="C132" s="52" t="s">
        <v>66</v>
      </c>
      <c r="D132" t="s">
        <v>1362</v>
      </c>
      <c r="E132" s="52" t="s">
        <v>70</v>
      </c>
      <c r="F132" t="s">
        <v>1308</v>
      </c>
      <c r="G132" t="s">
        <v>22</v>
      </c>
      <c r="H132" s="61">
        <v>5863.29</v>
      </c>
      <c r="I132" s="62">
        <v>5863.29</v>
      </c>
    </row>
    <row r="133" spans="1:9" x14ac:dyDescent="0.3">
      <c r="A133" s="31">
        <v>45028</v>
      </c>
      <c r="B133" s="31">
        <v>45058</v>
      </c>
      <c r="C133" s="52" t="s">
        <v>66</v>
      </c>
      <c r="D133" t="s">
        <v>1368</v>
      </c>
      <c r="E133" s="52" t="s">
        <v>70</v>
      </c>
      <c r="F133" t="s">
        <v>1711</v>
      </c>
      <c r="G133" t="s">
        <v>22</v>
      </c>
      <c r="H133" s="61">
        <v>2500</v>
      </c>
      <c r="I133" s="62">
        <v>2500</v>
      </c>
    </row>
    <row r="134" spans="1:9" x14ac:dyDescent="0.3">
      <c r="A134" s="31">
        <v>45078</v>
      </c>
      <c r="B134" s="31">
        <v>45093</v>
      </c>
      <c r="C134" s="52" t="s">
        <v>66</v>
      </c>
      <c r="D134" t="s">
        <v>1368</v>
      </c>
      <c r="E134" s="52" t="s">
        <v>70</v>
      </c>
      <c r="F134" t="s">
        <v>1712</v>
      </c>
      <c r="G134" t="s">
        <v>22</v>
      </c>
      <c r="H134" s="61">
        <v>25</v>
      </c>
      <c r="I134" s="62">
        <v>25</v>
      </c>
    </row>
    <row r="135" spans="1:9" x14ac:dyDescent="0.3">
      <c r="A135" s="31">
        <v>45078</v>
      </c>
      <c r="B135" s="31">
        <v>45108</v>
      </c>
      <c r="C135" s="52" t="s">
        <v>66</v>
      </c>
      <c r="D135" t="s">
        <v>1368</v>
      </c>
      <c r="E135" s="52" t="s">
        <v>70</v>
      </c>
      <c r="F135" t="s">
        <v>1713</v>
      </c>
      <c r="G135" t="s">
        <v>22</v>
      </c>
      <c r="H135" s="61">
        <v>155.57</v>
      </c>
      <c r="I135" s="62">
        <v>155.57</v>
      </c>
    </row>
    <row r="136" spans="1:9" x14ac:dyDescent="0.3">
      <c r="A136" s="31">
        <v>45099</v>
      </c>
      <c r="B136" s="31">
        <v>45129</v>
      </c>
      <c r="C136" s="52" t="s">
        <v>66</v>
      </c>
      <c r="D136" t="s">
        <v>1368</v>
      </c>
      <c r="E136" s="52" t="s">
        <v>70</v>
      </c>
      <c r="F136" t="s">
        <v>1714</v>
      </c>
      <c r="G136" t="s">
        <v>22</v>
      </c>
      <c r="H136" s="61">
        <v>589</v>
      </c>
      <c r="I136" s="62">
        <v>589</v>
      </c>
    </row>
    <row r="137" spans="1:9" x14ac:dyDescent="0.3">
      <c r="A137" s="31">
        <v>45048</v>
      </c>
      <c r="B137" s="31">
        <v>45063</v>
      </c>
      <c r="C137" s="52" t="s">
        <v>66</v>
      </c>
      <c r="D137" t="s">
        <v>1368</v>
      </c>
      <c r="E137" s="52" t="s">
        <v>70</v>
      </c>
      <c r="F137" t="s">
        <v>1715</v>
      </c>
      <c r="G137" t="s">
        <v>22</v>
      </c>
      <c r="H137" s="61">
        <v>25</v>
      </c>
      <c r="I137" s="62">
        <v>25</v>
      </c>
    </row>
    <row r="138" spans="1:9" x14ac:dyDescent="0.3">
      <c r="A138" s="31">
        <v>45048</v>
      </c>
      <c r="B138" s="31">
        <v>45078</v>
      </c>
      <c r="C138" s="52" t="s">
        <v>66</v>
      </c>
      <c r="D138" t="s">
        <v>1368</v>
      </c>
      <c r="E138" s="52" t="s">
        <v>70</v>
      </c>
      <c r="F138" t="s">
        <v>1716</v>
      </c>
      <c r="G138" t="s">
        <v>22</v>
      </c>
      <c r="H138" s="61">
        <v>82.98</v>
      </c>
      <c r="I138" s="62">
        <v>82.98</v>
      </c>
    </row>
    <row r="139" spans="1:9" x14ac:dyDescent="0.3">
      <c r="A139" s="31">
        <v>45048</v>
      </c>
      <c r="B139" s="31">
        <v>45079</v>
      </c>
      <c r="C139" s="52" t="s">
        <v>66</v>
      </c>
      <c r="D139" t="s">
        <v>1368</v>
      </c>
      <c r="E139" s="52" t="s">
        <v>70</v>
      </c>
      <c r="F139" t="s">
        <v>1717</v>
      </c>
      <c r="G139" t="s">
        <v>22</v>
      </c>
      <c r="H139" s="61">
        <v>155.57</v>
      </c>
      <c r="I139" s="62">
        <v>155.57</v>
      </c>
    </row>
    <row r="140" spans="1:9" x14ac:dyDescent="0.3">
      <c r="A140" s="31">
        <v>45065</v>
      </c>
      <c r="B140" s="31">
        <v>45095</v>
      </c>
      <c r="C140" s="52" t="s">
        <v>66</v>
      </c>
      <c r="D140" t="s">
        <v>1368</v>
      </c>
      <c r="E140" s="52" t="s">
        <v>70</v>
      </c>
      <c r="F140" t="s">
        <v>1718</v>
      </c>
      <c r="G140" t="s">
        <v>22</v>
      </c>
      <c r="H140" s="61">
        <v>2474</v>
      </c>
      <c r="I140" s="62">
        <v>2474</v>
      </c>
    </row>
    <row r="141" spans="1:9" x14ac:dyDescent="0.3">
      <c r="A141" s="31">
        <v>44995</v>
      </c>
      <c r="B141" s="31">
        <v>45010</v>
      </c>
      <c r="C141" s="52" t="s">
        <v>66</v>
      </c>
      <c r="D141" t="s">
        <v>1368</v>
      </c>
      <c r="E141" s="52" t="s">
        <v>70</v>
      </c>
      <c r="F141" t="s">
        <v>1310</v>
      </c>
      <c r="G141" t="s">
        <v>22</v>
      </c>
      <c r="H141" s="61">
        <v>3884</v>
      </c>
      <c r="I141" s="62">
        <v>3884</v>
      </c>
    </row>
    <row r="142" spans="1:9" x14ac:dyDescent="0.3">
      <c r="A142" s="31">
        <v>44995</v>
      </c>
      <c r="B142" s="31">
        <v>45025</v>
      </c>
      <c r="C142" s="52" t="s">
        <v>66</v>
      </c>
      <c r="D142" t="s">
        <v>1368</v>
      </c>
      <c r="E142" s="52" t="s">
        <v>70</v>
      </c>
      <c r="F142" t="s">
        <v>1311</v>
      </c>
      <c r="G142" t="s">
        <v>22</v>
      </c>
      <c r="H142" s="61">
        <v>4385</v>
      </c>
      <c r="I142" s="62">
        <v>4385</v>
      </c>
    </row>
    <row r="143" spans="1:9" x14ac:dyDescent="0.3">
      <c r="A143" s="31">
        <v>44974</v>
      </c>
      <c r="B143" s="31">
        <v>45004</v>
      </c>
      <c r="C143" s="52" t="s">
        <v>66</v>
      </c>
      <c r="D143" t="s">
        <v>1368</v>
      </c>
      <c r="E143" s="52" t="s">
        <v>70</v>
      </c>
      <c r="F143" t="s">
        <v>1312</v>
      </c>
      <c r="G143" t="s">
        <v>22</v>
      </c>
      <c r="H143" s="61">
        <v>2550</v>
      </c>
      <c r="I143" s="62">
        <v>2550</v>
      </c>
    </row>
    <row r="144" spans="1:9" x14ac:dyDescent="0.3">
      <c r="A144" s="31">
        <v>45019</v>
      </c>
      <c r="B144" s="31">
        <v>45049</v>
      </c>
      <c r="C144" s="52" t="s">
        <v>66</v>
      </c>
      <c r="D144" t="s">
        <v>1556</v>
      </c>
      <c r="E144" s="52" t="s">
        <v>70</v>
      </c>
      <c r="F144" t="s">
        <v>1719</v>
      </c>
      <c r="G144" t="s">
        <v>22</v>
      </c>
      <c r="H144" s="61">
        <v>1560</v>
      </c>
      <c r="I144" s="62">
        <v>1560</v>
      </c>
    </row>
    <row r="145" spans="1:9" x14ac:dyDescent="0.3">
      <c r="A145" s="31">
        <v>45029</v>
      </c>
      <c r="B145" s="31">
        <v>45059</v>
      </c>
      <c r="C145" s="52" t="s">
        <v>66</v>
      </c>
      <c r="D145" t="s">
        <v>1556</v>
      </c>
      <c r="E145" s="52" t="s">
        <v>70</v>
      </c>
      <c r="F145" t="s">
        <v>1720</v>
      </c>
      <c r="G145" t="s">
        <v>22</v>
      </c>
      <c r="H145" s="61">
        <v>190</v>
      </c>
      <c r="I145" s="62">
        <v>190</v>
      </c>
    </row>
    <row r="146" spans="1:9" x14ac:dyDescent="0.3">
      <c r="A146" s="31">
        <v>45082</v>
      </c>
      <c r="B146" s="31">
        <v>45112</v>
      </c>
      <c r="C146" s="52" t="s">
        <v>66</v>
      </c>
      <c r="D146" t="s">
        <v>1506</v>
      </c>
      <c r="E146" s="52" t="s">
        <v>70</v>
      </c>
      <c r="F146" t="s">
        <v>1721</v>
      </c>
      <c r="G146" t="s">
        <v>22</v>
      </c>
      <c r="H146" s="61">
        <v>1665</v>
      </c>
      <c r="I146" s="62">
        <v>1665</v>
      </c>
    </row>
    <row r="147" spans="1:9" x14ac:dyDescent="0.3">
      <c r="A147" s="31">
        <v>45029</v>
      </c>
      <c r="B147" s="31">
        <v>45044</v>
      </c>
      <c r="C147" s="52" t="s">
        <v>66</v>
      </c>
      <c r="D147" t="s">
        <v>1506</v>
      </c>
      <c r="E147" s="52" t="s">
        <v>70</v>
      </c>
      <c r="F147" t="s">
        <v>1722</v>
      </c>
      <c r="G147" t="s">
        <v>22</v>
      </c>
      <c r="H147" s="61">
        <v>2160</v>
      </c>
      <c r="I147" s="62">
        <v>2160</v>
      </c>
    </row>
    <row r="148" spans="1:9" x14ac:dyDescent="0.3">
      <c r="A148" s="31">
        <v>45048</v>
      </c>
      <c r="B148" s="31">
        <v>45063</v>
      </c>
      <c r="C148" s="52" t="s">
        <v>66</v>
      </c>
      <c r="D148" t="s">
        <v>1507</v>
      </c>
      <c r="E148" s="52" t="s">
        <v>70</v>
      </c>
      <c r="F148" t="s">
        <v>1723</v>
      </c>
      <c r="G148" t="s">
        <v>22</v>
      </c>
      <c r="H148" s="61">
        <v>10000</v>
      </c>
      <c r="I148" s="62">
        <v>10000</v>
      </c>
    </row>
    <row r="149" spans="1:9" x14ac:dyDescent="0.3">
      <c r="A149" s="31">
        <v>45079</v>
      </c>
      <c r="B149" s="31">
        <v>45094</v>
      </c>
      <c r="C149" s="52" t="s">
        <v>66</v>
      </c>
      <c r="D149" t="s">
        <v>1507</v>
      </c>
      <c r="E149" s="52" t="s">
        <v>70</v>
      </c>
      <c r="F149" t="s">
        <v>1724</v>
      </c>
      <c r="G149" t="s">
        <v>22</v>
      </c>
      <c r="H149" s="61">
        <v>10000</v>
      </c>
      <c r="I149" s="62">
        <v>10000</v>
      </c>
    </row>
    <row r="150" spans="1:9" x14ac:dyDescent="0.3">
      <c r="A150" s="31">
        <v>45016</v>
      </c>
      <c r="B150" s="31">
        <v>45031</v>
      </c>
      <c r="C150" s="52" t="s">
        <v>66</v>
      </c>
      <c r="D150" t="s">
        <v>1508</v>
      </c>
      <c r="E150" s="52" t="s">
        <v>70</v>
      </c>
      <c r="F150" t="s">
        <v>1313</v>
      </c>
      <c r="G150" t="s">
        <v>22</v>
      </c>
      <c r="H150" s="61">
        <v>879574.53</v>
      </c>
      <c r="I150" s="62">
        <v>12151.24</v>
      </c>
    </row>
    <row r="151" spans="1:9" x14ac:dyDescent="0.3">
      <c r="A151" s="31">
        <v>45055</v>
      </c>
      <c r="B151" s="31">
        <v>45070</v>
      </c>
      <c r="C151" s="52" t="s">
        <v>66</v>
      </c>
      <c r="D151" t="s">
        <v>1508</v>
      </c>
      <c r="E151" s="52" t="s">
        <v>70</v>
      </c>
      <c r="F151" t="s">
        <v>1725</v>
      </c>
      <c r="G151" t="s">
        <v>22</v>
      </c>
      <c r="H151" s="61">
        <v>16274.02</v>
      </c>
      <c r="I151" s="62">
        <v>16274.02</v>
      </c>
    </row>
    <row r="152" spans="1:9" x14ac:dyDescent="0.3">
      <c r="A152" s="31">
        <v>45079</v>
      </c>
      <c r="B152" s="31">
        <v>45094</v>
      </c>
      <c r="C152" s="52" t="s">
        <v>66</v>
      </c>
      <c r="D152" t="s">
        <v>1509</v>
      </c>
      <c r="E152" s="52" t="s">
        <v>70</v>
      </c>
      <c r="F152" t="s">
        <v>1726</v>
      </c>
      <c r="G152" t="s">
        <v>22</v>
      </c>
      <c r="H152" s="61">
        <v>6600</v>
      </c>
      <c r="I152" s="62">
        <v>6600</v>
      </c>
    </row>
    <row r="153" spans="1:9" x14ac:dyDescent="0.3">
      <c r="A153" s="31">
        <v>45049</v>
      </c>
      <c r="B153" s="31">
        <v>45064</v>
      </c>
      <c r="C153" s="52" t="s">
        <v>66</v>
      </c>
      <c r="D153" t="s">
        <v>1509</v>
      </c>
      <c r="E153" s="52" t="s">
        <v>70</v>
      </c>
      <c r="F153" t="s">
        <v>1727</v>
      </c>
      <c r="G153" t="s">
        <v>22</v>
      </c>
      <c r="H153" s="61">
        <v>6600</v>
      </c>
      <c r="I153" s="62">
        <v>6600</v>
      </c>
    </row>
    <row r="154" spans="1:9" x14ac:dyDescent="0.3">
      <c r="A154" s="31">
        <v>44561</v>
      </c>
      <c r="B154" s="31">
        <v>44575</v>
      </c>
      <c r="C154" s="52" t="s">
        <v>66</v>
      </c>
      <c r="D154" t="s">
        <v>1510</v>
      </c>
      <c r="E154" s="52" t="s">
        <v>70</v>
      </c>
      <c r="F154" t="s">
        <v>1314</v>
      </c>
      <c r="G154" t="s">
        <v>22</v>
      </c>
      <c r="H154" s="61">
        <v>12900.01</v>
      </c>
      <c r="I154" s="62">
        <v>0.01</v>
      </c>
    </row>
    <row r="155" spans="1:9" x14ac:dyDescent="0.3">
      <c r="A155" s="31">
        <v>45099</v>
      </c>
      <c r="B155" s="31">
        <v>45129</v>
      </c>
      <c r="C155" s="52" t="s">
        <v>66</v>
      </c>
      <c r="D155" t="s">
        <v>1377</v>
      </c>
      <c r="E155" s="52" t="s">
        <v>70</v>
      </c>
      <c r="F155" t="s">
        <v>1728</v>
      </c>
      <c r="G155" t="s">
        <v>22</v>
      </c>
      <c r="H155" s="61">
        <v>4510</v>
      </c>
      <c r="I155" s="62">
        <v>4510</v>
      </c>
    </row>
    <row r="156" spans="1:9" x14ac:dyDescent="0.3">
      <c r="A156" s="31">
        <v>45020</v>
      </c>
      <c r="B156" s="31">
        <v>45050</v>
      </c>
      <c r="C156" s="52" t="s">
        <v>66</v>
      </c>
      <c r="D156" t="s">
        <v>1377</v>
      </c>
      <c r="E156" s="52" t="s">
        <v>70</v>
      </c>
      <c r="F156" t="s">
        <v>1729</v>
      </c>
      <c r="G156" t="s">
        <v>22</v>
      </c>
      <c r="H156" s="61">
        <v>1320</v>
      </c>
      <c r="I156" s="62">
        <v>1320</v>
      </c>
    </row>
    <row r="157" spans="1:9" x14ac:dyDescent="0.3">
      <c r="A157" s="31">
        <v>45086</v>
      </c>
      <c r="B157" s="31">
        <v>45116</v>
      </c>
      <c r="C157" s="52" t="s">
        <v>66</v>
      </c>
      <c r="D157" t="s">
        <v>1511</v>
      </c>
      <c r="E157" s="52" t="s">
        <v>70</v>
      </c>
      <c r="F157" t="s">
        <v>1730</v>
      </c>
      <c r="G157" t="s">
        <v>22</v>
      </c>
      <c r="H157" s="61">
        <v>608</v>
      </c>
      <c r="I157" s="62">
        <v>608</v>
      </c>
    </row>
    <row r="158" spans="1:9" x14ac:dyDescent="0.3">
      <c r="A158" s="31">
        <v>45086</v>
      </c>
      <c r="B158" s="31">
        <v>45116</v>
      </c>
      <c r="C158" s="52" t="s">
        <v>66</v>
      </c>
      <c r="D158" t="s">
        <v>1511</v>
      </c>
      <c r="E158" s="52" t="s">
        <v>70</v>
      </c>
      <c r="F158" t="s">
        <v>1731</v>
      </c>
      <c r="G158" t="s">
        <v>22</v>
      </c>
      <c r="H158" s="61">
        <v>126</v>
      </c>
      <c r="I158" s="62">
        <v>126</v>
      </c>
    </row>
    <row r="159" spans="1:9" x14ac:dyDescent="0.3">
      <c r="A159" s="31">
        <v>45086</v>
      </c>
      <c r="B159" s="31">
        <v>45116</v>
      </c>
      <c r="C159" s="52" t="s">
        <v>66</v>
      </c>
      <c r="D159" t="s">
        <v>1511</v>
      </c>
      <c r="E159" s="52" t="s">
        <v>70</v>
      </c>
      <c r="F159" t="s">
        <v>1732</v>
      </c>
      <c r="G159" t="s">
        <v>22</v>
      </c>
      <c r="H159" s="61">
        <v>110</v>
      </c>
      <c r="I159" s="62">
        <v>110</v>
      </c>
    </row>
    <row r="160" spans="1:9" x14ac:dyDescent="0.3">
      <c r="A160" s="31">
        <v>45086</v>
      </c>
      <c r="B160" s="31">
        <v>45116</v>
      </c>
      <c r="C160" s="52" t="s">
        <v>66</v>
      </c>
      <c r="D160" t="s">
        <v>1511</v>
      </c>
      <c r="E160" s="52" t="s">
        <v>70</v>
      </c>
      <c r="F160" t="s">
        <v>1733</v>
      </c>
      <c r="G160" t="s">
        <v>22</v>
      </c>
      <c r="H160" s="61">
        <v>165</v>
      </c>
      <c r="I160" s="62">
        <v>165</v>
      </c>
    </row>
    <row r="161" spans="1:9" x14ac:dyDescent="0.3">
      <c r="A161" s="31">
        <v>45086</v>
      </c>
      <c r="B161" s="31">
        <v>45116</v>
      </c>
      <c r="C161" s="52" t="s">
        <v>66</v>
      </c>
      <c r="D161" t="s">
        <v>1511</v>
      </c>
      <c r="E161" s="52" t="s">
        <v>70</v>
      </c>
      <c r="F161" t="s">
        <v>1734</v>
      </c>
      <c r="G161" t="s">
        <v>22</v>
      </c>
      <c r="H161" s="61">
        <v>208.28</v>
      </c>
      <c r="I161" s="62">
        <v>208.28</v>
      </c>
    </row>
    <row r="162" spans="1:9" x14ac:dyDescent="0.3">
      <c r="A162" s="31">
        <v>45086</v>
      </c>
      <c r="B162" s="31">
        <v>45116</v>
      </c>
      <c r="C162" s="52" t="s">
        <v>66</v>
      </c>
      <c r="D162" t="s">
        <v>1511</v>
      </c>
      <c r="E162" s="52" t="s">
        <v>70</v>
      </c>
      <c r="F162" t="s">
        <v>1735</v>
      </c>
      <c r="G162" t="s">
        <v>22</v>
      </c>
      <c r="H162" s="61">
        <v>120</v>
      </c>
      <c r="I162" s="62">
        <v>120</v>
      </c>
    </row>
    <row r="163" spans="1:9" x14ac:dyDescent="0.3">
      <c r="A163" s="31">
        <v>45086</v>
      </c>
      <c r="B163" s="31">
        <v>45116</v>
      </c>
      <c r="C163" s="52" t="s">
        <v>66</v>
      </c>
      <c r="D163" t="s">
        <v>1511</v>
      </c>
      <c r="E163" s="52" t="s">
        <v>70</v>
      </c>
      <c r="F163" t="s">
        <v>1736</v>
      </c>
      <c r="G163" t="s">
        <v>22</v>
      </c>
      <c r="H163" s="61">
        <v>730</v>
      </c>
      <c r="I163" s="62">
        <v>730</v>
      </c>
    </row>
    <row r="164" spans="1:9" x14ac:dyDescent="0.3">
      <c r="A164" s="31">
        <v>45086</v>
      </c>
      <c r="B164" s="31">
        <v>45116</v>
      </c>
      <c r="C164" s="52" t="s">
        <v>66</v>
      </c>
      <c r="D164" t="s">
        <v>1511</v>
      </c>
      <c r="E164" s="52" t="s">
        <v>70</v>
      </c>
      <c r="F164" t="s">
        <v>1737</v>
      </c>
      <c r="G164" t="s">
        <v>22</v>
      </c>
      <c r="H164" s="61">
        <v>158</v>
      </c>
      <c r="I164" s="62">
        <v>158</v>
      </c>
    </row>
    <row r="165" spans="1:9" x14ac:dyDescent="0.3">
      <c r="A165" s="31">
        <v>45086</v>
      </c>
      <c r="B165" s="31">
        <v>45116</v>
      </c>
      <c r="C165" s="52" t="s">
        <v>66</v>
      </c>
      <c r="D165" t="s">
        <v>1511</v>
      </c>
      <c r="E165" s="52" t="s">
        <v>70</v>
      </c>
      <c r="F165" t="s">
        <v>1738</v>
      </c>
      <c r="G165" t="s">
        <v>22</v>
      </c>
      <c r="H165" s="61">
        <v>214.14</v>
      </c>
      <c r="I165" s="62">
        <v>214.14</v>
      </c>
    </row>
    <row r="166" spans="1:9" x14ac:dyDescent="0.3">
      <c r="A166" s="31">
        <v>45096</v>
      </c>
      <c r="B166" s="31">
        <v>45126</v>
      </c>
      <c r="C166" s="52" t="s">
        <v>66</v>
      </c>
      <c r="D166" t="s">
        <v>1511</v>
      </c>
      <c r="E166" s="52" t="s">
        <v>70</v>
      </c>
      <c r="F166" t="s">
        <v>1739</v>
      </c>
      <c r="G166" t="s">
        <v>22</v>
      </c>
      <c r="H166" s="61">
        <v>155</v>
      </c>
      <c r="I166" s="62">
        <v>155</v>
      </c>
    </row>
    <row r="167" spans="1:9" x14ac:dyDescent="0.3">
      <c r="A167" s="31">
        <v>45096</v>
      </c>
      <c r="B167" s="31">
        <v>45126</v>
      </c>
      <c r="C167" s="52" t="s">
        <v>66</v>
      </c>
      <c r="D167" t="s">
        <v>1511</v>
      </c>
      <c r="E167" s="52" t="s">
        <v>70</v>
      </c>
      <c r="F167" t="s">
        <v>1740</v>
      </c>
      <c r="G167" t="s">
        <v>22</v>
      </c>
      <c r="H167" s="61">
        <v>145</v>
      </c>
      <c r="I167" s="62">
        <v>145</v>
      </c>
    </row>
    <row r="168" spans="1:9" x14ac:dyDescent="0.3">
      <c r="A168" s="31">
        <v>45055</v>
      </c>
      <c r="B168" s="31">
        <v>45085</v>
      </c>
      <c r="C168" s="52" t="s">
        <v>66</v>
      </c>
      <c r="D168" t="s">
        <v>1511</v>
      </c>
      <c r="E168" s="52" t="s">
        <v>70</v>
      </c>
      <c r="F168" t="s">
        <v>1741</v>
      </c>
      <c r="G168" t="s">
        <v>22</v>
      </c>
      <c r="H168" s="61">
        <v>110</v>
      </c>
      <c r="I168" s="62">
        <v>110</v>
      </c>
    </row>
    <row r="169" spans="1:9" x14ac:dyDescent="0.3">
      <c r="A169" s="31">
        <v>45055</v>
      </c>
      <c r="B169" s="31">
        <v>45085</v>
      </c>
      <c r="C169" s="52" t="s">
        <v>66</v>
      </c>
      <c r="D169" t="s">
        <v>1511</v>
      </c>
      <c r="E169" s="52" t="s">
        <v>70</v>
      </c>
      <c r="F169" t="s">
        <v>1742</v>
      </c>
      <c r="G169" t="s">
        <v>22</v>
      </c>
      <c r="H169" s="61">
        <v>126</v>
      </c>
      <c r="I169" s="62">
        <v>126</v>
      </c>
    </row>
    <row r="170" spans="1:9" x14ac:dyDescent="0.3">
      <c r="A170" s="31">
        <v>45055</v>
      </c>
      <c r="B170" s="31">
        <v>45085</v>
      </c>
      <c r="C170" s="52" t="s">
        <v>66</v>
      </c>
      <c r="D170" t="s">
        <v>1511</v>
      </c>
      <c r="E170" s="52" t="s">
        <v>70</v>
      </c>
      <c r="F170" t="s">
        <v>1743</v>
      </c>
      <c r="G170" t="s">
        <v>22</v>
      </c>
      <c r="H170" s="61">
        <v>120</v>
      </c>
      <c r="I170" s="62">
        <v>120</v>
      </c>
    </row>
    <row r="171" spans="1:9" x14ac:dyDescent="0.3">
      <c r="A171" s="31">
        <v>45055</v>
      </c>
      <c r="B171" s="31">
        <v>45085</v>
      </c>
      <c r="C171" s="52" t="s">
        <v>66</v>
      </c>
      <c r="D171" t="s">
        <v>1511</v>
      </c>
      <c r="E171" s="52" t="s">
        <v>70</v>
      </c>
      <c r="F171" t="s">
        <v>1744</v>
      </c>
      <c r="G171" t="s">
        <v>22</v>
      </c>
      <c r="H171" s="61">
        <v>165</v>
      </c>
      <c r="I171" s="62">
        <v>165</v>
      </c>
    </row>
    <row r="172" spans="1:9" x14ac:dyDescent="0.3">
      <c r="A172" s="31">
        <v>45055</v>
      </c>
      <c r="B172" s="31">
        <v>45085</v>
      </c>
      <c r="C172" s="52" t="s">
        <v>66</v>
      </c>
      <c r="D172" t="s">
        <v>1511</v>
      </c>
      <c r="E172" s="52" t="s">
        <v>70</v>
      </c>
      <c r="F172" t="s">
        <v>1745</v>
      </c>
      <c r="G172" t="s">
        <v>22</v>
      </c>
      <c r="H172" s="61">
        <v>158</v>
      </c>
      <c r="I172" s="62">
        <v>158</v>
      </c>
    </row>
    <row r="173" spans="1:9" x14ac:dyDescent="0.3">
      <c r="A173" s="31">
        <v>45055</v>
      </c>
      <c r="B173" s="31">
        <v>45085</v>
      </c>
      <c r="C173" s="52" t="s">
        <v>66</v>
      </c>
      <c r="D173" t="s">
        <v>1511</v>
      </c>
      <c r="E173" s="52" t="s">
        <v>70</v>
      </c>
      <c r="F173" t="s">
        <v>1746</v>
      </c>
      <c r="G173" t="s">
        <v>22</v>
      </c>
      <c r="H173" s="61">
        <v>208.12</v>
      </c>
      <c r="I173" s="62">
        <v>208.12</v>
      </c>
    </row>
    <row r="174" spans="1:9" x14ac:dyDescent="0.3">
      <c r="A174" s="31">
        <v>45055</v>
      </c>
      <c r="B174" s="31">
        <v>45085</v>
      </c>
      <c r="C174" s="52" t="s">
        <v>66</v>
      </c>
      <c r="D174" t="s">
        <v>1511</v>
      </c>
      <c r="E174" s="52" t="s">
        <v>70</v>
      </c>
      <c r="F174" t="s">
        <v>1747</v>
      </c>
      <c r="G174" t="s">
        <v>22</v>
      </c>
      <c r="H174" s="61">
        <v>609.86</v>
      </c>
      <c r="I174" s="62">
        <v>609.86</v>
      </c>
    </row>
    <row r="175" spans="1:9" x14ac:dyDescent="0.3">
      <c r="A175" s="31">
        <v>45058</v>
      </c>
      <c r="B175" s="31">
        <v>45088</v>
      </c>
      <c r="C175" s="52" t="s">
        <v>66</v>
      </c>
      <c r="D175" t="s">
        <v>1511</v>
      </c>
      <c r="E175" s="52" t="s">
        <v>70</v>
      </c>
      <c r="F175" t="s">
        <v>1748</v>
      </c>
      <c r="G175" t="s">
        <v>22</v>
      </c>
      <c r="H175" s="61">
        <v>202.86</v>
      </c>
      <c r="I175" s="62">
        <v>202.86</v>
      </c>
    </row>
    <row r="176" spans="1:9" x14ac:dyDescent="0.3">
      <c r="A176" s="31">
        <v>45062</v>
      </c>
      <c r="B176" s="31">
        <v>45092</v>
      </c>
      <c r="C176" s="52" t="s">
        <v>66</v>
      </c>
      <c r="D176" t="s">
        <v>1511</v>
      </c>
      <c r="E176" s="52" t="s">
        <v>70</v>
      </c>
      <c r="F176" t="s">
        <v>1749</v>
      </c>
      <c r="G176" t="s">
        <v>22</v>
      </c>
      <c r="H176" s="61">
        <v>161.80000000000001</v>
      </c>
      <c r="I176" s="62">
        <v>161.80000000000001</v>
      </c>
    </row>
    <row r="177" spans="1:9" x14ac:dyDescent="0.3">
      <c r="A177" s="31">
        <v>45062</v>
      </c>
      <c r="B177" s="31">
        <v>45092</v>
      </c>
      <c r="C177" s="52" t="s">
        <v>66</v>
      </c>
      <c r="D177" t="s">
        <v>1511</v>
      </c>
      <c r="E177" s="52" t="s">
        <v>70</v>
      </c>
      <c r="F177" t="s">
        <v>1750</v>
      </c>
      <c r="G177" t="s">
        <v>22</v>
      </c>
      <c r="H177" s="61">
        <v>157</v>
      </c>
      <c r="I177" s="62">
        <v>157</v>
      </c>
    </row>
    <row r="178" spans="1:9" x14ac:dyDescent="0.3">
      <c r="A178" s="31">
        <v>45082</v>
      </c>
      <c r="B178" s="31">
        <v>45112</v>
      </c>
      <c r="C178" s="52" t="s">
        <v>66</v>
      </c>
      <c r="D178" t="s">
        <v>1512</v>
      </c>
      <c r="E178" s="52" t="s">
        <v>70</v>
      </c>
      <c r="F178" t="s">
        <v>1751</v>
      </c>
      <c r="G178" t="s">
        <v>22</v>
      </c>
      <c r="H178" s="61">
        <v>1455</v>
      </c>
      <c r="I178" s="62">
        <v>1455</v>
      </c>
    </row>
    <row r="179" spans="1:9" x14ac:dyDescent="0.3">
      <c r="A179" s="31">
        <v>45096</v>
      </c>
      <c r="B179" s="31">
        <v>45126</v>
      </c>
      <c r="C179" s="52" t="s">
        <v>66</v>
      </c>
      <c r="D179" t="s">
        <v>1388</v>
      </c>
      <c r="E179" s="52" t="s">
        <v>70</v>
      </c>
      <c r="F179" t="s">
        <v>1752</v>
      </c>
      <c r="G179" t="s">
        <v>22</v>
      </c>
      <c r="H179" s="61">
        <v>620</v>
      </c>
      <c r="I179" s="62">
        <v>620</v>
      </c>
    </row>
    <row r="180" spans="1:9" x14ac:dyDescent="0.3">
      <c r="A180" s="31">
        <v>45096</v>
      </c>
      <c r="B180" s="31">
        <v>45126</v>
      </c>
      <c r="C180" s="52" t="s">
        <v>66</v>
      </c>
      <c r="D180" t="s">
        <v>1388</v>
      </c>
      <c r="E180" s="52" t="s">
        <v>70</v>
      </c>
      <c r="F180" t="s">
        <v>1753</v>
      </c>
      <c r="G180" t="s">
        <v>22</v>
      </c>
      <c r="H180" s="61">
        <v>350</v>
      </c>
      <c r="I180" s="62">
        <v>350</v>
      </c>
    </row>
    <row r="181" spans="1:9" x14ac:dyDescent="0.3">
      <c r="A181" s="31">
        <v>45098</v>
      </c>
      <c r="B181" s="31">
        <v>45128</v>
      </c>
      <c r="C181" s="52" t="s">
        <v>66</v>
      </c>
      <c r="D181" t="s">
        <v>1388</v>
      </c>
      <c r="E181" s="52" t="s">
        <v>70</v>
      </c>
      <c r="F181" t="s">
        <v>1754</v>
      </c>
      <c r="G181" t="s">
        <v>22</v>
      </c>
      <c r="H181" s="61">
        <v>210</v>
      </c>
      <c r="I181" s="62">
        <v>210</v>
      </c>
    </row>
    <row r="182" spans="1:9" x14ac:dyDescent="0.3">
      <c r="A182" s="31">
        <v>45084</v>
      </c>
      <c r="B182" s="31">
        <v>45114</v>
      </c>
      <c r="C182" s="52" t="s">
        <v>66</v>
      </c>
      <c r="D182" t="s">
        <v>1389</v>
      </c>
      <c r="E182" s="52" t="s">
        <v>70</v>
      </c>
      <c r="F182" t="s">
        <v>1755</v>
      </c>
      <c r="G182" t="s">
        <v>22</v>
      </c>
      <c r="H182" s="61">
        <v>8690</v>
      </c>
      <c r="I182" s="62">
        <v>8690</v>
      </c>
    </row>
    <row r="183" spans="1:9" x14ac:dyDescent="0.3">
      <c r="A183" s="31">
        <v>45078</v>
      </c>
      <c r="B183" s="31">
        <v>45108</v>
      </c>
      <c r="C183" s="52" t="s">
        <v>66</v>
      </c>
      <c r="D183" t="s">
        <v>1389</v>
      </c>
      <c r="E183" s="52" t="s">
        <v>70</v>
      </c>
      <c r="F183" t="s">
        <v>1756</v>
      </c>
      <c r="G183" t="s">
        <v>22</v>
      </c>
      <c r="H183" s="61">
        <v>225</v>
      </c>
      <c r="I183" s="62">
        <v>225</v>
      </c>
    </row>
    <row r="184" spans="1:9" x14ac:dyDescent="0.3">
      <c r="A184" s="31">
        <v>45078</v>
      </c>
      <c r="B184" s="31">
        <v>45108</v>
      </c>
      <c r="C184" s="52" t="s">
        <v>66</v>
      </c>
      <c r="D184" t="s">
        <v>1389</v>
      </c>
      <c r="E184" s="52" t="s">
        <v>70</v>
      </c>
      <c r="F184" t="s">
        <v>1757</v>
      </c>
      <c r="G184" t="s">
        <v>22</v>
      </c>
      <c r="H184" s="61">
        <v>225</v>
      </c>
      <c r="I184" s="62">
        <v>225</v>
      </c>
    </row>
    <row r="185" spans="1:9" x14ac:dyDescent="0.3">
      <c r="A185" s="31">
        <v>45078</v>
      </c>
      <c r="B185" s="31">
        <v>45108</v>
      </c>
      <c r="C185" s="52" t="s">
        <v>66</v>
      </c>
      <c r="D185" t="s">
        <v>1389</v>
      </c>
      <c r="E185" s="52" t="s">
        <v>70</v>
      </c>
      <c r="F185" t="s">
        <v>1758</v>
      </c>
      <c r="G185" t="s">
        <v>22</v>
      </c>
      <c r="H185" s="61">
        <v>225</v>
      </c>
      <c r="I185" s="62">
        <v>225</v>
      </c>
    </row>
    <row r="186" spans="1:9" x14ac:dyDescent="0.3">
      <c r="A186" s="31">
        <v>45019</v>
      </c>
      <c r="B186" s="31">
        <v>45049</v>
      </c>
      <c r="C186" s="52" t="s">
        <v>66</v>
      </c>
      <c r="D186" t="s">
        <v>1389</v>
      </c>
      <c r="E186" s="52" t="s">
        <v>70</v>
      </c>
      <c r="F186" t="s">
        <v>1759</v>
      </c>
      <c r="G186" t="s">
        <v>22</v>
      </c>
      <c r="H186" s="61">
        <v>2174.85</v>
      </c>
      <c r="I186" s="62">
        <v>2174.85</v>
      </c>
    </row>
    <row r="187" spans="1:9" x14ac:dyDescent="0.3">
      <c r="A187" s="31">
        <v>45084</v>
      </c>
      <c r="B187" s="31">
        <v>45114</v>
      </c>
      <c r="C187" s="52" t="s">
        <v>66</v>
      </c>
      <c r="D187" t="s">
        <v>1396</v>
      </c>
      <c r="E187" s="52" t="s">
        <v>70</v>
      </c>
      <c r="F187" t="s">
        <v>1760</v>
      </c>
      <c r="G187" t="s">
        <v>22</v>
      </c>
      <c r="H187" s="61">
        <v>7000</v>
      </c>
      <c r="I187" s="62">
        <v>7000</v>
      </c>
    </row>
    <row r="188" spans="1:9" x14ac:dyDescent="0.3">
      <c r="A188" s="31">
        <v>44993</v>
      </c>
      <c r="B188" s="31">
        <v>45008</v>
      </c>
      <c r="C188" s="52" t="s">
        <v>66</v>
      </c>
      <c r="D188" t="s">
        <v>1396</v>
      </c>
      <c r="E188" s="52" t="s">
        <v>70</v>
      </c>
      <c r="F188" t="s">
        <v>1317</v>
      </c>
      <c r="G188" t="s">
        <v>22</v>
      </c>
      <c r="H188" s="61">
        <v>4368.96</v>
      </c>
      <c r="I188" s="62">
        <v>4368.96</v>
      </c>
    </row>
    <row r="189" spans="1:9" x14ac:dyDescent="0.3">
      <c r="A189" s="31">
        <v>45002</v>
      </c>
      <c r="B189" s="31">
        <v>45032</v>
      </c>
      <c r="C189" s="52" t="s">
        <v>66</v>
      </c>
      <c r="D189" t="s">
        <v>1396</v>
      </c>
      <c r="E189" s="52" t="s">
        <v>70</v>
      </c>
      <c r="F189" t="s">
        <v>1318</v>
      </c>
      <c r="G189" t="s">
        <v>22</v>
      </c>
      <c r="H189" s="61">
        <v>2184.48</v>
      </c>
      <c r="I189" s="62">
        <v>2184.48</v>
      </c>
    </row>
    <row r="190" spans="1:9" x14ac:dyDescent="0.3">
      <c r="A190" s="31">
        <v>45006</v>
      </c>
      <c r="B190" s="31">
        <v>45006</v>
      </c>
      <c r="C190" s="52" t="s">
        <v>66</v>
      </c>
      <c r="D190" t="s">
        <v>1399</v>
      </c>
      <c r="E190" s="52" t="s">
        <v>70</v>
      </c>
      <c r="F190" t="s">
        <v>1319</v>
      </c>
      <c r="G190" t="s">
        <v>22</v>
      </c>
      <c r="H190" s="61">
        <v>113264.7</v>
      </c>
      <c r="I190" s="62">
        <v>113264.7</v>
      </c>
    </row>
    <row r="191" spans="1:9" x14ac:dyDescent="0.3">
      <c r="A191" s="31">
        <v>44882</v>
      </c>
      <c r="B191" s="31">
        <v>44882</v>
      </c>
      <c r="C191" s="52" t="s">
        <v>66</v>
      </c>
      <c r="D191" t="s">
        <v>1399</v>
      </c>
      <c r="E191" s="52" t="s">
        <v>70</v>
      </c>
      <c r="F191" t="s">
        <v>1117</v>
      </c>
      <c r="G191" t="s">
        <v>22</v>
      </c>
      <c r="H191" s="61">
        <v>483.06</v>
      </c>
      <c r="I191" s="62">
        <v>483.06</v>
      </c>
    </row>
    <row r="192" spans="1:9" x14ac:dyDescent="0.3">
      <c r="A192" s="31">
        <v>44882</v>
      </c>
      <c r="B192" s="31">
        <v>44882</v>
      </c>
      <c r="C192" s="52" t="s">
        <v>66</v>
      </c>
      <c r="D192" t="s">
        <v>1399</v>
      </c>
      <c r="E192" s="52" t="s">
        <v>70</v>
      </c>
      <c r="F192" t="s">
        <v>1116</v>
      </c>
      <c r="G192" t="s">
        <v>22</v>
      </c>
      <c r="H192" s="61">
        <v>51229.18</v>
      </c>
      <c r="I192" s="62">
        <v>51229.18</v>
      </c>
    </row>
    <row r="193" spans="1:9" x14ac:dyDescent="0.3">
      <c r="A193" s="31">
        <v>44882</v>
      </c>
      <c r="B193" s="31">
        <v>44882</v>
      </c>
      <c r="C193" s="52" t="s">
        <v>66</v>
      </c>
      <c r="D193" t="s">
        <v>1399</v>
      </c>
      <c r="E193" s="52" t="s">
        <v>70</v>
      </c>
      <c r="F193" t="s">
        <v>1115</v>
      </c>
      <c r="G193" t="s">
        <v>22</v>
      </c>
      <c r="H193" s="61">
        <v>351664.65</v>
      </c>
      <c r="I193" s="62">
        <v>351664.65</v>
      </c>
    </row>
    <row r="194" spans="1:9" x14ac:dyDescent="0.3">
      <c r="A194" s="31">
        <v>45098</v>
      </c>
      <c r="B194" s="31">
        <v>45128</v>
      </c>
      <c r="C194" s="52" t="s">
        <v>66</v>
      </c>
      <c r="D194" t="s">
        <v>1401</v>
      </c>
      <c r="E194" s="52" t="s">
        <v>70</v>
      </c>
      <c r="F194" t="s">
        <v>1761</v>
      </c>
      <c r="G194" t="s">
        <v>22</v>
      </c>
      <c r="H194" s="61">
        <v>3550</v>
      </c>
      <c r="I194" s="62">
        <v>3550</v>
      </c>
    </row>
    <row r="195" spans="1:9" x14ac:dyDescent="0.3">
      <c r="A195" s="31">
        <v>45020</v>
      </c>
      <c r="B195" s="31">
        <v>45050</v>
      </c>
      <c r="C195" s="52" t="s">
        <v>66</v>
      </c>
      <c r="D195" t="s">
        <v>1401</v>
      </c>
      <c r="E195" s="52" t="s">
        <v>70</v>
      </c>
      <c r="F195" t="s">
        <v>1762</v>
      </c>
      <c r="G195" t="s">
        <v>22</v>
      </c>
      <c r="H195" s="61">
        <v>2265.2399999999998</v>
      </c>
      <c r="I195" s="62">
        <v>2265.2399999999998</v>
      </c>
    </row>
    <row r="196" spans="1:9" x14ac:dyDescent="0.3">
      <c r="A196" s="31">
        <v>45033</v>
      </c>
      <c r="B196" s="31">
        <v>45048</v>
      </c>
      <c r="C196" s="52" t="s">
        <v>66</v>
      </c>
      <c r="D196" t="s">
        <v>1404</v>
      </c>
      <c r="E196" s="52" t="s">
        <v>70</v>
      </c>
      <c r="F196" t="s">
        <v>1763</v>
      </c>
      <c r="G196" t="s">
        <v>22</v>
      </c>
      <c r="H196" s="61">
        <v>9625</v>
      </c>
      <c r="I196" s="62">
        <v>9625</v>
      </c>
    </row>
    <row r="197" spans="1:9" x14ac:dyDescent="0.3">
      <c r="A197" s="31">
        <v>44991</v>
      </c>
      <c r="B197" s="31">
        <v>45006</v>
      </c>
      <c r="C197" s="52" t="s">
        <v>66</v>
      </c>
      <c r="D197" t="s">
        <v>1405</v>
      </c>
      <c r="E197" s="52" t="s">
        <v>70</v>
      </c>
      <c r="F197" t="s">
        <v>1320</v>
      </c>
      <c r="G197" t="s">
        <v>22</v>
      </c>
      <c r="H197" s="61">
        <v>6640</v>
      </c>
      <c r="I197" s="62">
        <v>6640</v>
      </c>
    </row>
    <row r="198" spans="1:9" x14ac:dyDescent="0.3">
      <c r="A198" s="31">
        <v>45070</v>
      </c>
      <c r="B198" s="31">
        <v>45085</v>
      </c>
      <c r="C198" s="52" t="s">
        <v>66</v>
      </c>
      <c r="D198" t="s">
        <v>1405</v>
      </c>
      <c r="E198" s="52" t="s">
        <v>70</v>
      </c>
      <c r="F198" t="s">
        <v>1284</v>
      </c>
      <c r="G198" t="s">
        <v>22</v>
      </c>
      <c r="H198" s="61">
        <v>6640</v>
      </c>
      <c r="I198" s="62">
        <v>6640</v>
      </c>
    </row>
    <row r="199" spans="1:9" x14ac:dyDescent="0.3">
      <c r="A199" s="31">
        <v>45044</v>
      </c>
      <c r="B199" s="31">
        <v>45059</v>
      </c>
      <c r="C199" s="52" t="s">
        <v>66</v>
      </c>
      <c r="D199" t="s">
        <v>1408</v>
      </c>
      <c r="E199" s="52" t="s">
        <v>70</v>
      </c>
      <c r="F199" t="s">
        <v>1764</v>
      </c>
      <c r="G199" t="s">
        <v>22</v>
      </c>
      <c r="H199" s="61">
        <v>35193.599999999999</v>
      </c>
      <c r="I199" s="62">
        <v>35193.599999999999</v>
      </c>
    </row>
    <row r="200" spans="1:9" x14ac:dyDescent="0.3">
      <c r="A200" s="31">
        <v>45093</v>
      </c>
      <c r="B200" s="31">
        <v>45108</v>
      </c>
      <c r="C200" s="52" t="s">
        <v>66</v>
      </c>
      <c r="D200" t="s">
        <v>1408</v>
      </c>
      <c r="E200" s="52" t="s">
        <v>70</v>
      </c>
      <c r="F200" t="s">
        <v>1765</v>
      </c>
      <c r="G200" t="s">
        <v>22</v>
      </c>
      <c r="H200" s="61">
        <v>7999.2</v>
      </c>
      <c r="I200" s="62">
        <v>7999.2</v>
      </c>
    </row>
    <row r="201" spans="1:9" x14ac:dyDescent="0.3">
      <c r="A201" s="31">
        <v>45075</v>
      </c>
      <c r="B201" s="31">
        <v>45090</v>
      </c>
      <c r="C201" s="52" t="s">
        <v>66</v>
      </c>
      <c r="D201" t="s">
        <v>1408</v>
      </c>
      <c r="E201" s="52" t="s">
        <v>70</v>
      </c>
      <c r="F201" t="s">
        <v>1766</v>
      </c>
      <c r="G201" t="s">
        <v>22</v>
      </c>
      <c r="H201" s="61">
        <v>926714.16</v>
      </c>
      <c r="I201" s="62">
        <v>926714.16</v>
      </c>
    </row>
    <row r="202" spans="1:9" x14ac:dyDescent="0.3">
      <c r="A202" s="31">
        <v>45075</v>
      </c>
      <c r="B202" s="31">
        <v>45260</v>
      </c>
      <c r="C202" s="52" t="s">
        <v>66</v>
      </c>
      <c r="D202" t="s">
        <v>1408</v>
      </c>
      <c r="E202" s="52" t="s">
        <v>70</v>
      </c>
      <c r="F202" t="s">
        <v>1767</v>
      </c>
      <c r="G202" t="s">
        <v>22</v>
      </c>
      <c r="H202" s="61">
        <v>53921.58</v>
      </c>
      <c r="I202" s="62">
        <v>53921.58</v>
      </c>
    </row>
    <row r="203" spans="1:9" x14ac:dyDescent="0.3">
      <c r="A203" s="31">
        <v>45107</v>
      </c>
      <c r="B203" s="31">
        <v>45122</v>
      </c>
      <c r="C203" s="52" t="s">
        <v>66</v>
      </c>
      <c r="D203" t="s">
        <v>1408</v>
      </c>
      <c r="E203" s="52" t="s">
        <v>70</v>
      </c>
      <c r="F203" t="s">
        <v>1768</v>
      </c>
      <c r="G203" t="s">
        <v>22</v>
      </c>
      <c r="H203" s="61">
        <v>3745.5</v>
      </c>
      <c r="I203" s="62">
        <v>3745.5</v>
      </c>
    </row>
    <row r="204" spans="1:9" x14ac:dyDescent="0.3">
      <c r="A204" s="31">
        <v>45107</v>
      </c>
      <c r="B204" s="31">
        <v>45122</v>
      </c>
      <c r="C204" s="52" t="s">
        <v>66</v>
      </c>
      <c r="D204" t="s">
        <v>1408</v>
      </c>
      <c r="E204" s="52" t="s">
        <v>70</v>
      </c>
      <c r="F204" t="s">
        <v>1769</v>
      </c>
      <c r="G204" t="s">
        <v>22</v>
      </c>
      <c r="H204" s="61">
        <v>15475.2</v>
      </c>
      <c r="I204" s="62">
        <v>15475.2</v>
      </c>
    </row>
    <row r="205" spans="1:9" x14ac:dyDescent="0.3">
      <c r="A205" s="31">
        <v>45077</v>
      </c>
      <c r="B205" s="31">
        <v>45092</v>
      </c>
      <c r="C205" s="52" t="s">
        <v>66</v>
      </c>
      <c r="D205" t="s">
        <v>1408</v>
      </c>
      <c r="E205" s="52" t="s">
        <v>70</v>
      </c>
      <c r="F205" t="s">
        <v>1770</v>
      </c>
      <c r="G205" t="s">
        <v>22</v>
      </c>
      <c r="H205" s="61">
        <v>51505.2</v>
      </c>
      <c r="I205" s="62">
        <v>51505.2</v>
      </c>
    </row>
    <row r="206" spans="1:9" x14ac:dyDescent="0.3">
      <c r="A206" s="31">
        <v>45062</v>
      </c>
      <c r="B206" s="31">
        <v>45077</v>
      </c>
      <c r="C206" s="52" t="s">
        <v>66</v>
      </c>
      <c r="D206" t="s">
        <v>1408</v>
      </c>
      <c r="E206" s="52" t="s">
        <v>70</v>
      </c>
      <c r="F206" t="s">
        <v>1771</v>
      </c>
      <c r="G206" t="s">
        <v>22</v>
      </c>
      <c r="H206" s="61">
        <v>15817.2</v>
      </c>
      <c r="I206" s="62">
        <v>15817.2</v>
      </c>
    </row>
    <row r="207" spans="1:9" x14ac:dyDescent="0.3">
      <c r="A207" s="31">
        <v>45001</v>
      </c>
      <c r="B207" s="31">
        <v>45016</v>
      </c>
      <c r="C207" s="52" t="s">
        <v>66</v>
      </c>
      <c r="D207" t="s">
        <v>1408</v>
      </c>
      <c r="E207" s="52" t="s">
        <v>70</v>
      </c>
      <c r="F207" t="s">
        <v>1321</v>
      </c>
      <c r="G207" t="s">
        <v>22</v>
      </c>
      <c r="H207" s="61">
        <v>15855.6</v>
      </c>
      <c r="I207" s="62">
        <v>15855.6</v>
      </c>
    </row>
    <row r="208" spans="1:9" x14ac:dyDescent="0.3">
      <c r="A208" s="31">
        <v>44895</v>
      </c>
      <c r="B208" s="31">
        <v>44895</v>
      </c>
      <c r="C208" s="52" t="s">
        <v>66</v>
      </c>
      <c r="D208" t="s">
        <v>1408</v>
      </c>
      <c r="E208" s="52" t="s">
        <v>70</v>
      </c>
      <c r="F208" t="s">
        <v>1322</v>
      </c>
      <c r="G208" t="s">
        <v>22</v>
      </c>
      <c r="H208" s="61">
        <v>600626.31000000006</v>
      </c>
      <c r="I208" s="62">
        <v>600626.31000000006</v>
      </c>
    </row>
    <row r="209" spans="1:9" x14ac:dyDescent="0.3">
      <c r="A209" s="31">
        <v>44917</v>
      </c>
      <c r="B209" s="31">
        <v>44932</v>
      </c>
      <c r="C209" s="52" t="s">
        <v>66</v>
      </c>
      <c r="D209" t="s">
        <v>1513</v>
      </c>
      <c r="E209" s="52" t="s">
        <v>70</v>
      </c>
      <c r="F209" t="s">
        <v>1260</v>
      </c>
      <c r="G209" t="s">
        <v>22</v>
      </c>
      <c r="H209" s="61">
        <v>11999.9</v>
      </c>
      <c r="I209" s="62">
        <v>11999.9</v>
      </c>
    </row>
    <row r="210" spans="1:9" x14ac:dyDescent="0.3">
      <c r="A210" s="31">
        <v>44561</v>
      </c>
      <c r="B210" s="31">
        <v>44183</v>
      </c>
      <c r="C210" s="52" t="s">
        <v>66</v>
      </c>
      <c r="D210" t="s">
        <v>1515</v>
      </c>
      <c r="E210" s="52" t="s">
        <v>70</v>
      </c>
      <c r="F210" t="s">
        <v>1324</v>
      </c>
      <c r="G210" t="s">
        <v>22</v>
      </c>
      <c r="H210" s="61">
        <v>10612.5</v>
      </c>
      <c r="I210" s="62">
        <v>10612.5</v>
      </c>
    </row>
    <row r="211" spans="1:9" x14ac:dyDescent="0.3">
      <c r="A211" s="31">
        <v>45085</v>
      </c>
      <c r="B211" s="31">
        <v>45085</v>
      </c>
      <c r="C211" s="52" t="s">
        <v>66</v>
      </c>
      <c r="D211" t="s">
        <v>1516</v>
      </c>
      <c r="E211" s="52" t="s">
        <v>70</v>
      </c>
      <c r="F211" t="s">
        <v>1188</v>
      </c>
      <c r="G211" t="s">
        <v>22</v>
      </c>
      <c r="H211" s="61">
        <v>53313.75</v>
      </c>
      <c r="I211" s="62">
        <v>53313.75</v>
      </c>
    </row>
    <row r="212" spans="1:9" x14ac:dyDescent="0.3">
      <c r="A212" s="31">
        <v>45054</v>
      </c>
      <c r="B212" s="31">
        <v>45054</v>
      </c>
      <c r="C212" s="52" t="s">
        <v>66</v>
      </c>
      <c r="D212" t="s">
        <v>1516</v>
      </c>
      <c r="E212" s="52" t="s">
        <v>70</v>
      </c>
      <c r="F212" t="s">
        <v>1772</v>
      </c>
      <c r="G212" t="s">
        <v>22</v>
      </c>
      <c r="H212" s="61">
        <v>156387</v>
      </c>
      <c r="I212" s="62">
        <v>154017.5</v>
      </c>
    </row>
    <row r="213" spans="1:9" x14ac:dyDescent="0.3">
      <c r="A213" s="31">
        <v>44995</v>
      </c>
      <c r="B213" s="31">
        <v>44995</v>
      </c>
      <c r="C213" s="52" t="s">
        <v>66</v>
      </c>
      <c r="D213" t="s">
        <v>1516</v>
      </c>
      <c r="E213" s="52" t="s">
        <v>70</v>
      </c>
      <c r="F213" t="s">
        <v>1193</v>
      </c>
      <c r="G213" t="s">
        <v>22</v>
      </c>
      <c r="H213" s="61">
        <v>105442.75</v>
      </c>
      <c r="I213" s="62">
        <v>105442.75</v>
      </c>
    </row>
    <row r="214" spans="1:9" x14ac:dyDescent="0.3">
      <c r="A214" s="31">
        <v>44995</v>
      </c>
      <c r="B214" s="31">
        <v>44995</v>
      </c>
      <c r="C214" s="52" t="s">
        <v>66</v>
      </c>
      <c r="D214" t="s">
        <v>1516</v>
      </c>
      <c r="E214" s="52" t="s">
        <v>70</v>
      </c>
      <c r="F214" t="s">
        <v>1192</v>
      </c>
      <c r="G214" t="s">
        <v>22</v>
      </c>
      <c r="H214" s="61">
        <v>161126</v>
      </c>
      <c r="I214" s="62">
        <v>161126</v>
      </c>
    </row>
    <row r="215" spans="1:9" x14ac:dyDescent="0.3">
      <c r="A215" s="31">
        <v>44995</v>
      </c>
      <c r="B215" s="31">
        <v>44995</v>
      </c>
      <c r="C215" s="52" t="s">
        <v>66</v>
      </c>
      <c r="D215" t="s">
        <v>1516</v>
      </c>
      <c r="E215" s="52" t="s">
        <v>70</v>
      </c>
      <c r="F215" t="s">
        <v>1325</v>
      </c>
      <c r="G215" t="s">
        <v>22</v>
      </c>
      <c r="H215" s="61">
        <v>110181.75</v>
      </c>
      <c r="I215" s="62">
        <v>110181.75</v>
      </c>
    </row>
    <row r="216" spans="1:9" x14ac:dyDescent="0.3">
      <c r="A216" s="31">
        <v>44967</v>
      </c>
      <c r="B216" s="31">
        <v>44967</v>
      </c>
      <c r="C216" s="52" t="s">
        <v>66</v>
      </c>
      <c r="D216" t="s">
        <v>1516</v>
      </c>
      <c r="E216" s="52" t="s">
        <v>70</v>
      </c>
      <c r="F216" t="s">
        <v>1326</v>
      </c>
      <c r="G216" t="s">
        <v>22</v>
      </c>
      <c r="H216" s="61">
        <v>182451.5</v>
      </c>
      <c r="I216" s="62">
        <v>182451.5</v>
      </c>
    </row>
    <row r="217" spans="1:9" x14ac:dyDescent="0.3">
      <c r="A217" s="31">
        <v>44967</v>
      </c>
      <c r="B217" s="31">
        <v>44967</v>
      </c>
      <c r="C217" s="52" t="s">
        <v>66</v>
      </c>
      <c r="D217" t="s">
        <v>1516</v>
      </c>
      <c r="E217" s="52" t="s">
        <v>70</v>
      </c>
      <c r="F217" t="s">
        <v>1327</v>
      </c>
      <c r="G217" t="s">
        <v>22</v>
      </c>
      <c r="H217" s="61">
        <v>137091</v>
      </c>
      <c r="I217" s="62">
        <v>137091</v>
      </c>
    </row>
    <row r="218" spans="1:9" x14ac:dyDescent="0.3">
      <c r="A218" s="31">
        <v>44967</v>
      </c>
      <c r="B218" s="31">
        <v>44967</v>
      </c>
      <c r="C218" s="52" t="s">
        <v>66</v>
      </c>
      <c r="D218" t="s">
        <v>1516</v>
      </c>
      <c r="E218" s="52" t="s">
        <v>70</v>
      </c>
      <c r="F218" t="s">
        <v>1328</v>
      </c>
      <c r="G218" t="s">
        <v>22</v>
      </c>
      <c r="H218" s="61">
        <v>170088.88</v>
      </c>
      <c r="I218" s="62">
        <v>170088.88</v>
      </c>
    </row>
    <row r="219" spans="1:9" x14ac:dyDescent="0.3">
      <c r="A219" s="31">
        <v>44967</v>
      </c>
      <c r="B219" s="31">
        <v>44967</v>
      </c>
      <c r="C219" s="52" t="s">
        <v>66</v>
      </c>
      <c r="D219" t="s">
        <v>1516</v>
      </c>
      <c r="E219" s="52" t="s">
        <v>70</v>
      </c>
      <c r="F219" t="s">
        <v>1329</v>
      </c>
      <c r="G219" t="s">
        <v>22</v>
      </c>
      <c r="H219" s="61">
        <v>145549</v>
      </c>
      <c r="I219" s="62">
        <v>145549</v>
      </c>
    </row>
    <row r="220" spans="1:9" x14ac:dyDescent="0.3">
      <c r="A220" s="31">
        <v>45019</v>
      </c>
      <c r="B220" s="31">
        <v>45019</v>
      </c>
      <c r="C220" s="52" t="s">
        <v>66</v>
      </c>
      <c r="D220" t="s">
        <v>1516</v>
      </c>
      <c r="E220" s="52" t="s">
        <v>70</v>
      </c>
      <c r="F220" t="s">
        <v>1194</v>
      </c>
      <c r="G220" t="s">
        <v>22</v>
      </c>
      <c r="H220" s="61">
        <v>212070.25</v>
      </c>
      <c r="I220" s="62">
        <v>212070.25</v>
      </c>
    </row>
    <row r="221" spans="1:9" x14ac:dyDescent="0.3">
      <c r="A221" s="31">
        <v>45019</v>
      </c>
      <c r="B221" s="31">
        <v>45019</v>
      </c>
      <c r="C221" s="52" t="s">
        <v>66</v>
      </c>
      <c r="D221" t="s">
        <v>1516</v>
      </c>
      <c r="E221" s="52" t="s">
        <v>70</v>
      </c>
      <c r="F221" t="s">
        <v>1148</v>
      </c>
      <c r="G221" t="s">
        <v>22</v>
      </c>
      <c r="H221" s="61">
        <v>90041</v>
      </c>
      <c r="I221" s="62">
        <v>90041</v>
      </c>
    </row>
    <row r="222" spans="1:9" x14ac:dyDescent="0.3">
      <c r="A222" s="31">
        <v>44921</v>
      </c>
      <c r="B222" s="31">
        <v>44921</v>
      </c>
      <c r="C222" s="52" t="s">
        <v>66</v>
      </c>
      <c r="D222" t="s">
        <v>1516</v>
      </c>
      <c r="E222" s="52" t="s">
        <v>70</v>
      </c>
      <c r="F222" t="s">
        <v>1330</v>
      </c>
      <c r="G222" t="s">
        <v>22</v>
      </c>
      <c r="H222" s="61">
        <v>133665.35</v>
      </c>
      <c r="I222" s="62">
        <v>133665.35</v>
      </c>
    </row>
    <row r="223" spans="1:9" x14ac:dyDescent="0.3">
      <c r="A223" s="31">
        <v>44883</v>
      </c>
      <c r="B223" s="31">
        <v>44883</v>
      </c>
      <c r="C223" s="52" t="s">
        <v>66</v>
      </c>
      <c r="D223" t="s">
        <v>1516</v>
      </c>
      <c r="E223" s="52" t="s">
        <v>70</v>
      </c>
      <c r="F223" t="s">
        <v>1332</v>
      </c>
      <c r="G223" t="s">
        <v>22</v>
      </c>
      <c r="H223" s="61">
        <v>163607.85</v>
      </c>
      <c r="I223" s="62">
        <v>153620.25</v>
      </c>
    </row>
    <row r="224" spans="1:9" x14ac:dyDescent="0.3">
      <c r="A224" s="31">
        <v>44883</v>
      </c>
      <c r="B224" s="31">
        <v>44883</v>
      </c>
      <c r="C224" s="52" t="s">
        <v>66</v>
      </c>
      <c r="D224" t="s">
        <v>1516</v>
      </c>
      <c r="E224" s="52" t="s">
        <v>70</v>
      </c>
      <c r="F224" t="s">
        <v>1203</v>
      </c>
      <c r="G224" t="s">
        <v>22</v>
      </c>
      <c r="H224" s="61">
        <v>165982.95000000001</v>
      </c>
      <c r="I224" s="62">
        <v>165982.95000000001</v>
      </c>
    </row>
    <row r="225" spans="1:9" x14ac:dyDescent="0.3">
      <c r="A225" s="31">
        <v>44958</v>
      </c>
      <c r="B225" s="31">
        <v>44958</v>
      </c>
      <c r="C225" s="52" t="s">
        <v>66</v>
      </c>
      <c r="D225" t="s">
        <v>1516</v>
      </c>
      <c r="E225" s="52" t="s">
        <v>70</v>
      </c>
      <c r="F225" t="s">
        <v>1333</v>
      </c>
      <c r="G225" t="s">
        <v>22</v>
      </c>
      <c r="H225" s="61">
        <v>89492.55</v>
      </c>
      <c r="I225" s="62">
        <v>89492.55</v>
      </c>
    </row>
    <row r="226" spans="1:9" x14ac:dyDescent="0.3">
      <c r="A226" s="31">
        <v>44958</v>
      </c>
      <c r="B226" s="31">
        <v>44958</v>
      </c>
      <c r="C226" s="52" t="s">
        <v>66</v>
      </c>
      <c r="D226" t="s">
        <v>1516</v>
      </c>
      <c r="E226" s="52" t="s">
        <v>70</v>
      </c>
      <c r="F226" t="s">
        <v>1196</v>
      </c>
      <c r="G226" t="s">
        <v>22</v>
      </c>
      <c r="H226" s="61">
        <v>126651.7</v>
      </c>
      <c r="I226" s="62">
        <v>126651.7</v>
      </c>
    </row>
    <row r="227" spans="1:9" x14ac:dyDescent="0.3">
      <c r="A227" s="31">
        <v>44958</v>
      </c>
      <c r="B227" s="31">
        <v>44958</v>
      </c>
      <c r="C227" s="52" t="s">
        <v>66</v>
      </c>
      <c r="D227" t="s">
        <v>1516</v>
      </c>
      <c r="E227" s="52" t="s">
        <v>70</v>
      </c>
      <c r="F227" t="s">
        <v>1334</v>
      </c>
      <c r="G227" t="s">
        <v>22</v>
      </c>
      <c r="H227" s="61">
        <v>68492.2</v>
      </c>
      <c r="I227" s="62">
        <v>68492.2</v>
      </c>
    </row>
    <row r="228" spans="1:9" x14ac:dyDescent="0.3">
      <c r="A228" s="31">
        <v>44958</v>
      </c>
      <c r="B228" s="31">
        <v>44958</v>
      </c>
      <c r="C228" s="52" t="s">
        <v>66</v>
      </c>
      <c r="D228" t="s">
        <v>1516</v>
      </c>
      <c r="E228" s="52" t="s">
        <v>70</v>
      </c>
      <c r="F228" t="s">
        <v>1197</v>
      </c>
      <c r="G228" t="s">
        <v>22</v>
      </c>
      <c r="H228" s="61">
        <v>104585.60000000001</v>
      </c>
      <c r="I228" s="62">
        <v>104585.60000000001</v>
      </c>
    </row>
    <row r="229" spans="1:9" x14ac:dyDescent="0.3">
      <c r="A229" s="31">
        <v>44958</v>
      </c>
      <c r="B229" s="31">
        <v>44958</v>
      </c>
      <c r="C229" s="52" t="s">
        <v>66</v>
      </c>
      <c r="D229" t="s">
        <v>1516</v>
      </c>
      <c r="E229" s="52" t="s">
        <v>70</v>
      </c>
      <c r="F229" t="s">
        <v>1335</v>
      </c>
      <c r="G229" t="s">
        <v>22</v>
      </c>
      <c r="H229" s="61">
        <v>80164.7</v>
      </c>
      <c r="I229" s="62">
        <v>80164.7</v>
      </c>
    </row>
    <row r="230" spans="1:9" x14ac:dyDescent="0.3">
      <c r="A230" s="31">
        <v>44958</v>
      </c>
      <c r="B230" s="31">
        <v>44958</v>
      </c>
      <c r="C230" s="52" t="s">
        <v>66</v>
      </c>
      <c r="D230" t="s">
        <v>1516</v>
      </c>
      <c r="E230" s="52" t="s">
        <v>70</v>
      </c>
      <c r="F230" t="s">
        <v>1195</v>
      </c>
      <c r="G230" t="s">
        <v>22</v>
      </c>
      <c r="H230" s="61">
        <v>127230.25</v>
      </c>
      <c r="I230" s="62">
        <v>127230.25</v>
      </c>
    </row>
    <row r="231" spans="1:9" x14ac:dyDescent="0.3">
      <c r="A231" s="31">
        <v>45083</v>
      </c>
      <c r="B231" s="31">
        <v>45098</v>
      </c>
      <c r="C231" s="52" t="s">
        <v>66</v>
      </c>
      <c r="D231" t="s">
        <v>1557</v>
      </c>
      <c r="E231" s="52" t="s">
        <v>70</v>
      </c>
      <c r="F231" t="s">
        <v>1773</v>
      </c>
      <c r="G231" t="s">
        <v>22</v>
      </c>
      <c r="H231" s="61">
        <v>11000</v>
      </c>
      <c r="I231" s="62">
        <v>11000</v>
      </c>
    </row>
    <row r="232" spans="1:9" x14ac:dyDescent="0.3">
      <c r="A232" s="31">
        <v>45057</v>
      </c>
      <c r="B232" s="31">
        <v>45072</v>
      </c>
      <c r="C232" s="52" t="s">
        <v>66</v>
      </c>
      <c r="D232" t="s">
        <v>1558</v>
      </c>
      <c r="E232" s="52" t="s">
        <v>70</v>
      </c>
      <c r="F232" t="s">
        <v>79</v>
      </c>
      <c r="G232" t="s">
        <v>22</v>
      </c>
      <c r="H232" s="61">
        <v>33000</v>
      </c>
      <c r="I232" s="62">
        <v>33000</v>
      </c>
    </row>
    <row r="233" spans="1:9" x14ac:dyDescent="0.3">
      <c r="A233" s="31">
        <v>44778</v>
      </c>
      <c r="B233" s="31">
        <v>44793</v>
      </c>
      <c r="C233" s="52" t="s">
        <v>66</v>
      </c>
      <c r="D233" t="s">
        <v>1435</v>
      </c>
      <c r="E233" s="52" t="s">
        <v>70</v>
      </c>
      <c r="F233" t="s">
        <v>1336</v>
      </c>
      <c r="G233" t="s">
        <v>22</v>
      </c>
      <c r="H233" s="61">
        <v>680.38</v>
      </c>
      <c r="I233" s="62">
        <v>680.38</v>
      </c>
    </row>
    <row r="234" spans="1:9" x14ac:dyDescent="0.3">
      <c r="A234" s="31">
        <v>44785</v>
      </c>
      <c r="B234" s="31">
        <v>44800</v>
      </c>
      <c r="C234" s="52" t="s">
        <v>66</v>
      </c>
      <c r="D234" t="s">
        <v>1435</v>
      </c>
      <c r="E234" s="52" t="s">
        <v>70</v>
      </c>
      <c r="F234" t="s">
        <v>1337</v>
      </c>
      <c r="G234" t="s">
        <v>22</v>
      </c>
      <c r="H234" s="61">
        <v>263.38</v>
      </c>
      <c r="I234" s="62">
        <v>263.38</v>
      </c>
    </row>
    <row r="235" spans="1:9" x14ac:dyDescent="0.3">
      <c r="A235" s="31">
        <v>44796</v>
      </c>
      <c r="B235" s="31">
        <v>44811</v>
      </c>
      <c r="C235" s="52" t="s">
        <v>66</v>
      </c>
      <c r="D235" t="s">
        <v>1435</v>
      </c>
      <c r="E235" s="52" t="s">
        <v>70</v>
      </c>
      <c r="F235" t="s">
        <v>1338</v>
      </c>
      <c r="G235" t="s">
        <v>22</v>
      </c>
      <c r="H235" s="61">
        <v>213.75</v>
      </c>
      <c r="I235" s="62">
        <v>213.75</v>
      </c>
    </row>
    <row r="236" spans="1:9" x14ac:dyDescent="0.3">
      <c r="A236" s="31">
        <v>44561</v>
      </c>
      <c r="B236" s="31">
        <v>44317</v>
      </c>
      <c r="C236" s="52" t="s">
        <v>66</v>
      </c>
      <c r="D236" t="s">
        <v>1517</v>
      </c>
      <c r="E236" s="52" t="s">
        <v>70</v>
      </c>
      <c r="F236" t="s">
        <v>1339</v>
      </c>
      <c r="G236" t="s">
        <v>22</v>
      </c>
      <c r="H236" s="61">
        <v>21686.080000000002</v>
      </c>
      <c r="I236" s="62">
        <v>2711.9</v>
      </c>
    </row>
    <row r="237" spans="1:9" x14ac:dyDescent="0.3">
      <c r="A237" s="31">
        <v>45084</v>
      </c>
      <c r="B237" s="31">
        <v>45114</v>
      </c>
      <c r="C237" s="52" t="s">
        <v>66</v>
      </c>
      <c r="D237" t="s">
        <v>1518</v>
      </c>
      <c r="E237" s="52" t="s">
        <v>70</v>
      </c>
      <c r="F237" t="s">
        <v>1774</v>
      </c>
      <c r="G237" t="s">
        <v>22</v>
      </c>
      <c r="H237" s="61">
        <v>5569</v>
      </c>
      <c r="I237" s="62">
        <v>5569</v>
      </c>
    </row>
    <row r="238" spans="1:9" x14ac:dyDescent="0.3">
      <c r="A238" s="31">
        <v>44980</v>
      </c>
      <c r="B238" s="31">
        <v>45010</v>
      </c>
      <c r="C238" s="52" t="s">
        <v>66</v>
      </c>
      <c r="D238" t="s">
        <v>1518</v>
      </c>
      <c r="E238" s="52" t="s">
        <v>70</v>
      </c>
      <c r="F238" t="s">
        <v>1340</v>
      </c>
      <c r="G238" t="s">
        <v>22</v>
      </c>
      <c r="H238" s="61">
        <v>1050</v>
      </c>
      <c r="I238" s="62">
        <v>1050</v>
      </c>
    </row>
    <row r="239" spans="1:9" x14ac:dyDescent="0.3">
      <c r="A239" s="31">
        <v>45007</v>
      </c>
      <c r="B239" s="31">
        <v>45037</v>
      </c>
      <c r="C239" s="52" t="s">
        <v>66</v>
      </c>
      <c r="D239" t="s">
        <v>1445</v>
      </c>
      <c r="E239" s="52" t="s">
        <v>70</v>
      </c>
      <c r="F239" t="s">
        <v>1341</v>
      </c>
      <c r="G239" t="s">
        <v>22</v>
      </c>
      <c r="H239" s="61">
        <v>2188</v>
      </c>
      <c r="I239" s="62">
        <v>2188</v>
      </c>
    </row>
    <row r="240" spans="1:9" x14ac:dyDescent="0.3">
      <c r="A240" s="31">
        <v>45065</v>
      </c>
      <c r="B240" s="31">
        <v>45095</v>
      </c>
      <c r="C240" s="52" t="s">
        <v>66</v>
      </c>
      <c r="D240" t="s">
        <v>1519</v>
      </c>
      <c r="E240" s="52" t="s">
        <v>70</v>
      </c>
      <c r="F240" t="s">
        <v>1775</v>
      </c>
      <c r="G240" t="s">
        <v>22</v>
      </c>
      <c r="H240" s="61">
        <v>1255</v>
      </c>
      <c r="I240" s="62">
        <v>1255</v>
      </c>
    </row>
    <row r="241" spans="1:9" x14ac:dyDescent="0.3">
      <c r="A241" s="31">
        <v>44963</v>
      </c>
      <c r="B241" s="31">
        <v>44978</v>
      </c>
      <c r="C241" s="52" t="s">
        <v>66</v>
      </c>
      <c r="D241" t="s">
        <v>1519</v>
      </c>
      <c r="E241" s="52" t="s">
        <v>70</v>
      </c>
      <c r="F241" t="s">
        <v>1342</v>
      </c>
      <c r="G241" t="s">
        <v>22</v>
      </c>
      <c r="H241" s="61">
        <v>1100</v>
      </c>
      <c r="I241" s="62">
        <v>1100</v>
      </c>
    </row>
    <row r="242" spans="1:9" x14ac:dyDescent="0.3">
      <c r="A242" s="31">
        <v>45064</v>
      </c>
      <c r="B242" s="31">
        <v>45094</v>
      </c>
      <c r="C242" s="52" t="s">
        <v>66</v>
      </c>
      <c r="D242" t="s">
        <v>1520</v>
      </c>
      <c r="E242" s="52" t="s">
        <v>70</v>
      </c>
      <c r="F242" t="s">
        <v>1776</v>
      </c>
      <c r="G242" t="s">
        <v>22</v>
      </c>
      <c r="H242" s="61">
        <v>1698</v>
      </c>
      <c r="I242" s="62">
        <v>1698</v>
      </c>
    </row>
    <row r="243" spans="1:9" x14ac:dyDescent="0.3">
      <c r="A243" s="31">
        <v>44964</v>
      </c>
      <c r="B243" s="31">
        <v>44994</v>
      </c>
      <c r="C243" s="52" t="s">
        <v>66</v>
      </c>
      <c r="D243" t="s">
        <v>1520</v>
      </c>
      <c r="E243" s="52" t="s">
        <v>70</v>
      </c>
      <c r="F243" t="s">
        <v>1343</v>
      </c>
      <c r="G243" t="s">
        <v>22</v>
      </c>
      <c r="H243" s="61">
        <v>9375</v>
      </c>
      <c r="I243" s="62">
        <v>9375</v>
      </c>
    </row>
    <row r="244" spans="1:9" x14ac:dyDescent="0.3">
      <c r="A244" s="31">
        <v>45048</v>
      </c>
      <c r="B244" s="31">
        <v>45078</v>
      </c>
      <c r="C244" s="52" t="s">
        <v>66</v>
      </c>
      <c r="D244" t="s">
        <v>1559</v>
      </c>
      <c r="E244" s="52" t="s">
        <v>70</v>
      </c>
      <c r="F244" t="s">
        <v>1777</v>
      </c>
      <c r="G244" t="s">
        <v>22</v>
      </c>
      <c r="H244" s="61">
        <v>4348.62</v>
      </c>
      <c r="I244" s="62">
        <v>4348.62</v>
      </c>
    </row>
    <row r="245" spans="1:9" x14ac:dyDescent="0.3">
      <c r="A245" s="31">
        <v>45057</v>
      </c>
      <c r="B245" s="31">
        <v>45087</v>
      </c>
      <c r="C245" s="52" t="s">
        <v>66</v>
      </c>
      <c r="D245" t="s">
        <v>1559</v>
      </c>
      <c r="E245" s="52" t="s">
        <v>70</v>
      </c>
      <c r="F245" t="s">
        <v>1778</v>
      </c>
      <c r="G245" t="s">
        <v>22</v>
      </c>
      <c r="H245" s="61">
        <v>1449.54</v>
      </c>
      <c r="I245" s="62">
        <v>1449.54</v>
      </c>
    </row>
    <row r="246" spans="1:9" x14ac:dyDescent="0.3">
      <c r="A246" s="31">
        <v>45057</v>
      </c>
      <c r="B246" s="31">
        <v>45087</v>
      </c>
      <c r="C246" s="52" t="s">
        <v>66</v>
      </c>
      <c r="D246" t="s">
        <v>1559</v>
      </c>
      <c r="E246" s="52" t="s">
        <v>70</v>
      </c>
      <c r="F246" t="s">
        <v>1779</v>
      </c>
      <c r="G246" t="s">
        <v>22</v>
      </c>
      <c r="H246" s="61">
        <v>1449.54</v>
      </c>
      <c r="I246" s="62">
        <v>1449.54</v>
      </c>
    </row>
    <row r="247" spans="1:9" x14ac:dyDescent="0.3">
      <c r="A247" s="31">
        <v>45079</v>
      </c>
      <c r="B247" s="31">
        <v>45109</v>
      </c>
      <c r="C247" s="52" t="s">
        <v>66</v>
      </c>
      <c r="D247" t="s">
        <v>1464</v>
      </c>
      <c r="E247" s="52" t="s">
        <v>70</v>
      </c>
      <c r="F247" t="s">
        <v>1780</v>
      </c>
      <c r="G247" t="s">
        <v>22</v>
      </c>
      <c r="H247" s="61">
        <v>1127.8800000000001</v>
      </c>
      <c r="I247" s="62">
        <v>1127.8800000000001</v>
      </c>
    </row>
    <row r="248" spans="1:9" x14ac:dyDescent="0.3">
      <c r="A248" s="31">
        <v>45071</v>
      </c>
      <c r="B248" s="31">
        <v>45101</v>
      </c>
      <c r="C248" s="52" t="s">
        <v>66</v>
      </c>
      <c r="D248" t="s">
        <v>1464</v>
      </c>
      <c r="E248" s="52" t="s">
        <v>70</v>
      </c>
      <c r="F248" t="s">
        <v>1781</v>
      </c>
      <c r="G248" t="s">
        <v>22</v>
      </c>
      <c r="H248" s="61">
        <v>3806.64</v>
      </c>
      <c r="I248" s="62">
        <v>3806.64</v>
      </c>
    </row>
    <row r="249" spans="1:9" x14ac:dyDescent="0.3">
      <c r="A249" s="31">
        <v>45063</v>
      </c>
      <c r="B249" s="31">
        <v>45093</v>
      </c>
      <c r="C249" s="52" t="s">
        <v>66</v>
      </c>
      <c r="D249" t="s">
        <v>1521</v>
      </c>
      <c r="E249" s="52" t="s">
        <v>70</v>
      </c>
      <c r="F249" t="s">
        <v>1782</v>
      </c>
      <c r="G249" t="s">
        <v>22</v>
      </c>
      <c r="H249" s="61">
        <v>241.2</v>
      </c>
      <c r="I249" s="62">
        <v>241.2</v>
      </c>
    </row>
    <row r="250" spans="1:9" x14ac:dyDescent="0.3">
      <c r="A250" s="31">
        <v>45006</v>
      </c>
      <c r="B250" s="31">
        <v>45021</v>
      </c>
      <c r="C250" s="52" t="s">
        <v>66</v>
      </c>
      <c r="D250" t="s">
        <v>1522</v>
      </c>
      <c r="E250" s="52" t="s">
        <v>70</v>
      </c>
      <c r="F250" t="s">
        <v>1344</v>
      </c>
      <c r="G250" t="s">
        <v>22</v>
      </c>
      <c r="H250" s="61">
        <v>6930</v>
      </c>
      <c r="I250" s="62">
        <v>6930</v>
      </c>
    </row>
    <row r="251" spans="1:9" x14ac:dyDescent="0.3">
      <c r="A251" s="31">
        <v>45096</v>
      </c>
      <c r="B251" s="31">
        <v>45126</v>
      </c>
      <c r="C251" s="52" t="s">
        <v>66</v>
      </c>
      <c r="D251" t="s">
        <v>1523</v>
      </c>
      <c r="E251" s="52" t="s">
        <v>70</v>
      </c>
      <c r="F251" t="s">
        <v>1783</v>
      </c>
      <c r="G251" t="s">
        <v>22</v>
      </c>
      <c r="H251" s="61">
        <v>667</v>
      </c>
      <c r="I251" s="62">
        <v>667</v>
      </c>
    </row>
    <row r="252" spans="1:9" x14ac:dyDescent="0.3">
      <c r="A252" s="31">
        <v>45100</v>
      </c>
      <c r="B252" s="31">
        <v>45130</v>
      </c>
      <c r="C252" s="52" t="s">
        <v>66</v>
      </c>
      <c r="D252" t="s">
        <v>1523</v>
      </c>
      <c r="E252" s="52" t="s">
        <v>70</v>
      </c>
      <c r="F252" t="s">
        <v>1784</v>
      </c>
      <c r="G252" t="s">
        <v>22</v>
      </c>
      <c r="H252" s="61">
        <v>1758.49</v>
      </c>
      <c r="I252" s="62">
        <v>1758.49</v>
      </c>
    </row>
    <row r="253" spans="1:9" x14ac:dyDescent="0.3">
      <c r="A253" s="31">
        <v>45078</v>
      </c>
      <c r="B253" s="31">
        <v>45108</v>
      </c>
      <c r="C253" s="52" t="s">
        <v>66</v>
      </c>
      <c r="D253" t="s">
        <v>1524</v>
      </c>
      <c r="E253" s="52" t="s">
        <v>70</v>
      </c>
      <c r="F253" t="s">
        <v>1785</v>
      </c>
      <c r="G253" t="s">
        <v>22</v>
      </c>
      <c r="H253" s="61">
        <v>109240.65</v>
      </c>
      <c r="I253" s="62">
        <v>57755.82</v>
      </c>
    </row>
    <row r="254" spans="1:9" x14ac:dyDescent="0.3">
      <c r="A254" s="31">
        <v>44963</v>
      </c>
      <c r="B254" s="31">
        <v>44993</v>
      </c>
      <c r="C254" s="52" t="s">
        <v>66</v>
      </c>
      <c r="D254" t="s">
        <v>1525</v>
      </c>
      <c r="E254" s="52" t="s">
        <v>70</v>
      </c>
      <c r="F254" t="s">
        <v>1345</v>
      </c>
      <c r="G254" t="s">
        <v>22</v>
      </c>
      <c r="H254" s="61">
        <v>2410</v>
      </c>
      <c r="I254" s="62">
        <v>2410</v>
      </c>
    </row>
    <row r="255" spans="1:9" x14ac:dyDescent="0.3">
      <c r="A255" s="31">
        <v>45078</v>
      </c>
      <c r="B255" s="31">
        <v>45078</v>
      </c>
      <c r="C255" s="52" t="s">
        <v>66</v>
      </c>
      <c r="D255" t="s">
        <v>1560</v>
      </c>
      <c r="E255" s="52" t="s">
        <v>70</v>
      </c>
      <c r="F255" t="s">
        <v>1786</v>
      </c>
      <c r="G255" t="s">
        <v>22</v>
      </c>
      <c r="H255" s="61">
        <v>3300</v>
      </c>
      <c r="I255" s="62">
        <v>3300</v>
      </c>
    </row>
    <row r="256" spans="1:9" x14ac:dyDescent="0.3">
      <c r="A256" s="31">
        <v>45058</v>
      </c>
      <c r="B256" s="31">
        <v>45058</v>
      </c>
      <c r="C256" s="52" t="s">
        <v>66</v>
      </c>
      <c r="D256" t="s">
        <v>1485</v>
      </c>
      <c r="E256" s="52" t="s">
        <v>70</v>
      </c>
      <c r="F256" t="s">
        <v>1787</v>
      </c>
      <c r="G256" t="s">
        <v>22</v>
      </c>
      <c r="H256" s="61">
        <v>4940</v>
      </c>
      <c r="I256" s="62">
        <v>4940</v>
      </c>
    </row>
    <row r="257" spans="1:9" x14ac:dyDescent="0.3">
      <c r="A257" s="31">
        <v>45041</v>
      </c>
      <c r="B257" s="31">
        <v>45071</v>
      </c>
      <c r="C257" s="52" t="s">
        <v>66</v>
      </c>
      <c r="D257" t="s">
        <v>1526</v>
      </c>
      <c r="E257" s="52" t="s">
        <v>70</v>
      </c>
      <c r="F257" t="s">
        <v>1788</v>
      </c>
      <c r="G257" t="s">
        <v>22</v>
      </c>
      <c r="H257" s="61">
        <v>1700</v>
      </c>
      <c r="I257" s="62">
        <v>1700</v>
      </c>
    </row>
    <row r="258" spans="1:9" x14ac:dyDescent="0.3">
      <c r="A258" s="31">
        <v>45068</v>
      </c>
      <c r="B258" s="31">
        <v>45068</v>
      </c>
      <c r="C258" s="52" t="s">
        <v>66</v>
      </c>
      <c r="D258" t="s">
        <v>1561</v>
      </c>
      <c r="E258" s="52" t="s">
        <v>70</v>
      </c>
      <c r="F258" t="s">
        <v>1789</v>
      </c>
      <c r="G258" t="s">
        <v>22</v>
      </c>
      <c r="H258" s="61">
        <v>3180</v>
      </c>
      <c r="I258" s="62">
        <v>1590</v>
      </c>
    </row>
    <row r="259" spans="1:9" x14ac:dyDescent="0.3">
      <c r="A259" s="31">
        <v>45034</v>
      </c>
      <c r="B259" s="31">
        <v>45042</v>
      </c>
      <c r="C259" s="52" t="s">
        <v>66</v>
      </c>
      <c r="D259" t="s">
        <v>1562</v>
      </c>
      <c r="E259" s="52" t="s">
        <v>70</v>
      </c>
      <c r="F259" t="s">
        <v>1790</v>
      </c>
      <c r="G259" t="s">
        <v>22</v>
      </c>
      <c r="H259" s="61">
        <v>2085</v>
      </c>
      <c r="I259" s="62">
        <v>2085</v>
      </c>
    </row>
    <row r="260" spans="1:9" x14ac:dyDescent="0.3">
      <c r="A260" s="31">
        <v>45040</v>
      </c>
      <c r="B260" s="31">
        <v>45070</v>
      </c>
      <c r="C260" s="52" t="s">
        <v>66</v>
      </c>
      <c r="D260" t="s">
        <v>1562</v>
      </c>
      <c r="E260" s="52" t="s">
        <v>70</v>
      </c>
      <c r="F260" t="s">
        <v>1791</v>
      </c>
      <c r="G260" t="s">
        <v>22</v>
      </c>
      <c r="H260" s="61">
        <v>4036</v>
      </c>
      <c r="I260" s="62">
        <v>4036</v>
      </c>
    </row>
    <row r="261" spans="1:9" x14ac:dyDescent="0.3">
      <c r="A261" s="31">
        <v>45071</v>
      </c>
      <c r="B261" s="31">
        <v>45086</v>
      </c>
      <c r="C261" s="52" t="s">
        <v>66</v>
      </c>
      <c r="D261" t="s">
        <v>1563</v>
      </c>
      <c r="E261" s="52" t="s">
        <v>70</v>
      </c>
      <c r="F261" t="s">
        <v>1792</v>
      </c>
      <c r="G261" t="s">
        <v>22</v>
      </c>
      <c r="H261" s="61">
        <v>120.75</v>
      </c>
      <c r="I261" s="62">
        <v>120.75</v>
      </c>
    </row>
    <row r="262" spans="1:9" x14ac:dyDescent="0.3">
      <c r="A262" s="31">
        <v>44995</v>
      </c>
      <c r="B262" s="31">
        <v>45010</v>
      </c>
      <c r="C262" s="52" t="s">
        <v>66</v>
      </c>
      <c r="D262" t="s">
        <v>1528</v>
      </c>
      <c r="E262" s="52" t="s">
        <v>70</v>
      </c>
      <c r="F262" t="s">
        <v>1346</v>
      </c>
      <c r="G262" t="s">
        <v>22</v>
      </c>
      <c r="H262" s="61">
        <v>40000</v>
      </c>
      <c r="I262" s="62">
        <v>40000</v>
      </c>
    </row>
    <row r="263" spans="1:9" x14ac:dyDescent="0.3">
      <c r="A263" s="31">
        <v>45059</v>
      </c>
      <c r="B263" s="31">
        <v>45089</v>
      </c>
      <c r="C263" s="52" t="s">
        <v>66</v>
      </c>
      <c r="D263" t="s">
        <v>1564</v>
      </c>
      <c r="E263" s="52" t="s">
        <v>70</v>
      </c>
      <c r="F263" t="s">
        <v>1330</v>
      </c>
      <c r="G263" t="s">
        <v>22</v>
      </c>
      <c r="H263" s="61">
        <v>1482.54</v>
      </c>
      <c r="I263" s="62">
        <v>1482.54</v>
      </c>
    </row>
    <row r="264" spans="1:9" x14ac:dyDescent="0.3">
      <c r="A264" s="31">
        <v>45059</v>
      </c>
      <c r="B264" s="31">
        <v>45089</v>
      </c>
      <c r="C264" s="52" t="s">
        <v>66</v>
      </c>
      <c r="D264" t="s">
        <v>1564</v>
      </c>
      <c r="E264" s="52" t="s">
        <v>70</v>
      </c>
      <c r="F264" t="s">
        <v>1793</v>
      </c>
      <c r="G264" t="s">
        <v>22</v>
      </c>
      <c r="H264" s="61">
        <v>3060.88</v>
      </c>
      <c r="I264" s="62">
        <v>3060.88</v>
      </c>
    </row>
    <row r="265" spans="1:9" x14ac:dyDescent="0.3">
      <c r="A265" s="31">
        <v>45059</v>
      </c>
      <c r="B265" s="31">
        <v>45089</v>
      </c>
      <c r="C265" s="52" t="s">
        <v>66</v>
      </c>
      <c r="D265" t="s">
        <v>1564</v>
      </c>
      <c r="E265" s="52" t="s">
        <v>70</v>
      </c>
      <c r="F265" t="s">
        <v>1331</v>
      </c>
      <c r="G265" t="s">
        <v>22</v>
      </c>
      <c r="H265" s="61">
        <v>923.22</v>
      </c>
      <c r="I265" s="62">
        <v>923.22</v>
      </c>
    </row>
    <row r="266" spans="1:9" x14ac:dyDescent="0.3">
      <c r="A266" s="31">
        <v>45050</v>
      </c>
      <c r="B266" s="31">
        <v>45080</v>
      </c>
      <c r="C266" s="52" t="s">
        <v>66</v>
      </c>
      <c r="D266" t="s">
        <v>1565</v>
      </c>
      <c r="E266" s="52" t="s">
        <v>70</v>
      </c>
      <c r="F266" t="s">
        <v>1794</v>
      </c>
      <c r="G266" t="s">
        <v>22</v>
      </c>
      <c r="H266" s="61">
        <v>13263.19</v>
      </c>
      <c r="I266" s="62">
        <v>13263.19</v>
      </c>
    </row>
    <row r="267" spans="1:9" x14ac:dyDescent="0.3">
      <c r="A267" s="31">
        <v>45079</v>
      </c>
      <c r="B267" s="31">
        <v>45079</v>
      </c>
      <c r="C267" s="52" t="s">
        <v>66</v>
      </c>
      <c r="D267" t="s">
        <v>1566</v>
      </c>
      <c r="E267" s="52" t="s">
        <v>70</v>
      </c>
      <c r="F267" t="s">
        <v>1795</v>
      </c>
      <c r="G267" t="s">
        <v>22</v>
      </c>
      <c r="H267" s="61">
        <v>48746.5</v>
      </c>
      <c r="I267" s="62">
        <v>24373.25</v>
      </c>
    </row>
    <row r="268" spans="1:9" x14ac:dyDescent="0.3">
      <c r="A268" s="31">
        <v>45070</v>
      </c>
      <c r="B268" s="31">
        <v>45085</v>
      </c>
      <c r="C268" s="52" t="s">
        <v>66</v>
      </c>
      <c r="D268" t="s">
        <v>1567</v>
      </c>
      <c r="E268" s="52" t="s">
        <v>70</v>
      </c>
      <c r="F268" t="s">
        <v>1796</v>
      </c>
      <c r="G268" t="s">
        <v>22</v>
      </c>
      <c r="H268" s="61">
        <v>3000</v>
      </c>
      <c r="I268" s="62">
        <v>3000</v>
      </c>
    </row>
    <row r="269" spans="1:9" x14ac:dyDescent="0.3">
      <c r="A269" s="31">
        <v>45097</v>
      </c>
      <c r="B269" s="31">
        <v>45127</v>
      </c>
      <c r="C269" s="52" t="s">
        <v>66</v>
      </c>
      <c r="D269" t="s">
        <v>1568</v>
      </c>
      <c r="E269" s="52" t="s">
        <v>70</v>
      </c>
      <c r="F269" t="s">
        <v>1797</v>
      </c>
      <c r="G269" t="s">
        <v>22</v>
      </c>
      <c r="H269" s="61">
        <v>873.8</v>
      </c>
      <c r="I269" s="62">
        <v>873.8</v>
      </c>
    </row>
    <row r="270" spans="1:9" x14ac:dyDescent="0.3">
      <c r="A270" s="31">
        <v>45077</v>
      </c>
      <c r="B270" s="31">
        <v>45077</v>
      </c>
      <c r="C270" s="52" t="s">
        <v>66</v>
      </c>
      <c r="D270" t="s">
        <v>1377</v>
      </c>
      <c r="E270" s="52" t="s">
        <v>70</v>
      </c>
      <c r="F270" t="s">
        <v>1798</v>
      </c>
      <c r="G270" t="s">
        <v>61</v>
      </c>
      <c r="H270" s="61">
        <v>17400</v>
      </c>
      <c r="I270" s="62">
        <v>17400</v>
      </c>
    </row>
    <row r="271" spans="1:9" x14ac:dyDescent="0.3">
      <c r="A271" s="31">
        <v>44585</v>
      </c>
      <c r="B271" s="31">
        <v>44615</v>
      </c>
      <c r="C271" s="52" t="s">
        <v>66</v>
      </c>
      <c r="D271" t="s">
        <v>1377</v>
      </c>
      <c r="E271" s="52" t="s">
        <v>70</v>
      </c>
      <c r="F271" t="s">
        <v>1347</v>
      </c>
      <c r="G271" t="s">
        <v>61</v>
      </c>
      <c r="H271" s="61">
        <v>3500</v>
      </c>
      <c r="I271" s="62">
        <v>1750</v>
      </c>
    </row>
    <row r="272" spans="1:9" x14ac:dyDescent="0.3">
      <c r="A272" s="31">
        <v>45063</v>
      </c>
      <c r="B272" s="31">
        <v>45093</v>
      </c>
      <c r="C272" s="52" t="s">
        <v>66</v>
      </c>
      <c r="D272" t="s">
        <v>1348</v>
      </c>
      <c r="E272" s="52" t="s">
        <v>70</v>
      </c>
      <c r="F272" t="s">
        <v>1799</v>
      </c>
      <c r="G272" t="s">
        <v>71</v>
      </c>
      <c r="H272" s="59">
        <v>860000</v>
      </c>
      <c r="I272" s="60">
        <v>860000</v>
      </c>
    </row>
    <row r="273" spans="1:9" x14ac:dyDescent="0.3">
      <c r="A273" s="31">
        <v>45069</v>
      </c>
      <c r="B273" s="31">
        <v>45099</v>
      </c>
      <c r="C273" s="52" t="s">
        <v>66</v>
      </c>
      <c r="D273" t="s">
        <v>1348</v>
      </c>
      <c r="E273" s="52" t="s">
        <v>70</v>
      </c>
      <c r="F273" t="s">
        <v>1800</v>
      </c>
      <c r="G273" t="s">
        <v>71</v>
      </c>
      <c r="H273" s="59">
        <v>4800000</v>
      </c>
      <c r="I273" s="60">
        <v>4800000</v>
      </c>
    </row>
    <row r="274" spans="1:9" x14ac:dyDescent="0.3">
      <c r="A274" s="31">
        <v>45069</v>
      </c>
      <c r="B274" s="31">
        <v>45099</v>
      </c>
      <c r="C274" s="52" t="s">
        <v>66</v>
      </c>
      <c r="D274" t="s">
        <v>1348</v>
      </c>
      <c r="E274" s="52" t="s">
        <v>70</v>
      </c>
      <c r="F274" t="s">
        <v>1801</v>
      </c>
      <c r="G274" t="s">
        <v>71</v>
      </c>
      <c r="H274" s="59">
        <v>1601000</v>
      </c>
      <c r="I274" s="60">
        <v>1601000</v>
      </c>
    </row>
    <row r="275" spans="1:9" x14ac:dyDescent="0.3">
      <c r="A275" s="31">
        <v>45017</v>
      </c>
      <c r="B275" s="31">
        <v>45032</v>
      </c>
      <c r="C275" s="52" t="s">
        <v>66</v>
      </c>
      <c r="D275" t="s">
        <v>1569</v>
      </c>
      <c r="E275" s="52" t="s">
        <v>70</v>
      </c>
      <c r="F275" t="s">
        <v>1802</v>
      </c>
      <c r="G275" t="s">
        <v>71</v>
      </c>
      <c r="H275" s="59">
        <v>10500000</v>
      </c>
      <c r="I275" s="60">
        <v>10500000</v>
      </c>
    </row>
    <row r="276" spans="1:9" x14ac:dyDescent="0.3">
      <c r="A276" s="31">
        <v>45097</v>
      </c>
      <c r="B276" s="31">
        <v>45112</v>
      </c>
      <c r="C276" s="52" t="s">
        <v>66</v>
      </c>
      <c r="D276" t="s">
        <v>1570</v>
      </c>
      <c r="E276" s="52" t="s">
        <v>70</v>
      </c>
      <c r="F276" t="s">
        <v>1803</v>
      </c>
      <c r="G276" t="s">
        <v>71</v>
      </c>
      <c r="H276" s="59">
        <v>6800000</v>
      </c>
      <c r="I276" s="60">
        <v>6800000</v>
      </c>
    </row>
    <row r="277" spans="1:9" x14ac:dyDescent="0.3">
      <c r="A277" s="31">
        <v>45096</v>
      </c>
      <c r="B277" s="31">
        <v>45111</v>
      </c>
      <c r="C277" s="52" t="s">
        <v>66</v>
      </c>
      <c r="D277" t="s">
        <v>1570</v>
      </c>
      <c r="E277" s="52" t="s">
        <v>70</v>
      </c>
      <c r="F277" t="s">
        <v>1804</v>
      </c>
      <c r="G277" t="s">
        <v>71</v>
      </c>
      <c r="H277" s="59">
        <v>740000</v>
      </c>
      <c r="I277" s="60">
        <v>740000</v>
      </c>
    </row>
    <row r="278" spans="1:9" x14ac:dyDescent="0.3">
      <c r="A278" s="31">
        <v>45084</v>
      </c>
      <c r="B278" s="31">
        <v>45114</v>
      </c>
      <c r="C278" s="52" t="s">
        <v>66</v>
      </c>
      <c r="D278" t="s">
        <v>1571</v>
      </c>
      <c r="E278" s="52" t="s">
        <v>70</v>
      </c>
      <c r="F278" t="s">
        <v>1159</v>
      </c>
      <c r="G278" t="s">
        <v>71</v>
      </c>
      <c r="H278" s="59">
        <v>4800000</v>
      </c>
      <c r="I278" s="60">
        <v>4800000</v>
      </c>
    </row>
    <row r="279" spans="1:9" x14ac:dyDescent="0.3">
      <c r="A279" s="31">
        <v>45092</v>
      </c>
      <c r="B279" s="31">
        <v>45107</v>
      </c>
      <c r="C279" s="52" t="s">
        <v>66</v>
      </c>
      <c r="D279" t="s">
        <v>1349</v>
      </c>
      <c r="E279" s="52" t="s">
        <v>70</v>
      </c>
      <c r="F279" t="s">
        <v>1805</v>
      </c>
      <c r="G279" t="s">
        <v>71</v>
      </c>
      <c r="H279" s="59">
        <v>2400000</v>
      </c>
      <c r="I279" s="60">
        <v>2400000</v>
      </c>
    </row>
    <row r="280" spans="1:9" x14ac:dyDescent="0.3">
      <c r="A280" s="31">
        <v>45080</v>
      </c>
      <c r="B280" s="31">
        <v>45110</v>
      </c>
      <c r="C280" s="52" t="s">
        <v>66</v>
      </c>
      <c r="D280" t="s">
        <v>1349</v>
      </c>
      <c r="E280" s="52" t="s">
        <v>70</v>
      </c>
      <c r="F280" t="s">
        <v>1806</v>
      </c>
      <c r="G280" t="s">
        <v>71</v>
      </c>
      <c r="H280" s="59">
        <v>1650000</v>
      </c>
      <c r="I280" s="60">
        <v>1650000</v>
      </c>
    </row>
    <row r="281" spans="1:9" x14ac:dyDescent="0.3">
      <c r="A281" s="31">
        <v>45097</v>
      </c>
      <c r="B281" s="31">
        <v>45105</v>
      </c>
      <c r="C281" s="52" t="s">
        <v>66</v>
      </c>
      <c r="D281" t="s">
        <v>1350</v>
      </c>
      <c r="E281" s="52" t="s">
        <v>70</v>
      </c>
      <c r="F281" t="s">
        <v>1807</v>
      </c>
      <c r="G281" t="s">
        <v>71</v>
      </c>
      <c r="H281" s="59">
        <v>15840000</v>
      </c>
      <c r="I281" s="60">
        <v>15840000</v>
      </c>
    </row>
    <row r="282" spans="1:9" x14ac:dyDescent="0.3">
      <c r="A282" s="31">
        <v>45097</v>
      </c>
      <c r="B282" s="31">
        <v>45105</v>
      </c>
      <c r="C282" s="52" t="s">
        <v>66</v>
      </c>
      <c r="D282" t="s">
        <v>1350</v>
      </c>
      <c r="E282" s="52" t="s">
        <v>70</v>
      </c>
      <c r="F282" t="s">
        <v>1808</v>
      </c>
      <c r="G282" t="s">
        <v>71</v>
      </c>
      <c r="H282" s="59">
        <v>39600000</v>
      </c>
      <c r="I282" s="60">
        <v>39600000</v>
      </c>
    </row>
    <row r="283" spans="1:9" x14ac:dyDescent="0.3">
      <c r="A283" s="31">
        <v>45097</v>
      </c>
      <c r="B283" s="31">
        <v>45112</v>
      </c>
      <c r="C283" s="52" t="s">
        <v>66</v>
      </c>
      <c r="D283" t="s">
        <v>1350</v>
      </c>
      <c r="E283" s="52" t="s">
        <v>70</v>
      </c>
      <c r="F283" t="s">
        <v>1809</v>
      </c>
      <c r="G283" t="s">
        <v>71</v>
      </c>
      <c r="H283" s="59">
        <v>304000</v>
      </c>
      <c r="I283" s="60">
        <v>304000</v>
      </c>
    </row>
    <row r="284" spans="1:9" x14ac:dyDescent="0.3">
      <c r="A284" s="31">
        <v>45064</v>
      </c>
      <c r="B284" s="31">
        <v>45072</v>
      </c>
      <c r="C284" s="52" t="s">
        <v>66</v>
      </c>
      <c r="D284" t="s">
        <v>1350</v>
      </c>
      <c r="E284" s="52" t="s">
        <v>70</v>
      </c>
      <c r="F284" t="s">
        <v>1810</v>
      </c>
      <c r="G284" t="s">
        <v>71</v>
      </c>
      <c r="H284" s="59">
        <v>19800000</v>
      </c>
      <c r="I284" s="60">
        <v>19800000</v>
      </c>
    </row>
    <row r="285" spans="1:9" x14ac:dyDescent="0.3">
      <c r="A285" s="31">
        <v>45096</v>
      </c>
      <c r="B285" s="31">
        <v>45111</v>
      </c>
      <c r="C285" s="52" t="s">
        <v>66</v>
      </c>
      <c r="D285" t="s">
        <v>1351</v>
      </c>
      <c r="E285" s="52" t="s">
        <v>70</v>
      </c>
      <c r="F285" t="s">
        <v>1811</v>
      </c>
      <c r="G285" t="s">
        <v>71</v>
      </c>
      <c r="H285" s="59">
        <v>248820</v>
      </c>
      <c r="I285" s="60">
        <v>248820</v>
      </c>
    </row>
    <row r="286" spans="1:9" x14ac:dyDescent="0.3">
      <c r="A286" s="31">
        <v>45096</v>
      </c>
      <c r="B286" s="31">
        <v>45111</v>
      </c>
      <c r="C286" s="52" t="s">
        <v>66</v>
      </c>
      <c r="D286" t="s">
        <v>1351</v>
      </c>
      <c r="E286" s="52" t="s">
        <v>70</v>
      </c>
      <c r="F286" t="s">
        <v>1812</v>
      </c>
      <c r="G286" t="s">
        <v>71</v>
      </c>
      <c r="H286" s="59">
        <v>1322851</v>
      </c>
      <c r="I286" s="60">
        <v>1322851</v>
      </c>
    </row>
    <row r="287" spans="1:9" x14ac:dyDescent="0.3">
      <c r="A287" s="31">
        <v>44790</v>
      </c>
      <c r="B287" s="31">
        <v>44790</v>
      </c>
      <c r="C287" s="52" t="s">
        <v>66</v>
      </c>
      <c r="D287" t="s">
        <v>1352</v>
      </c>
      <c r="E287" s="52" t="s">
        <v>70</v>
      </c>
      <c r="F287" t="s">
        <v>85</v>
      </c>
      <c r="G287" t="s">
        <v>71</v>
      </c>
      <c r="H287" s="59">
        <v>19412</v>
      </c>
      <c r="I287" s="60">
        <v>19412</v>
      </c>
    </row>
    <row r="288" spans="1:9" x14ac:dyDescent="0.3">
      <c r="A288" s="31">
        <v>44795</v>
      </c>
      <c r="B288" s="31">
        <v>44795</v>
      </c>
      <c r="C288" s="52" t="s">
        <v>66</v>
      </c>
      <c r="D288" t="s">
        <v>1352</v>
      </c>
      <c r="E288" s="52" t="s">
        <v>70</v>
      </c>
      <c r="F288" t="s">
        <v>85</v>
      </c>
      <c r="G288" t="s">
        <v>71</v>
      </c>
      <c r="H288" s="59">
        <v>990694</v>
      </c>
      <c r="I288" s="60">
        <v>865961</v>
      </c>
    </row>
    <row r="289" spans="1:9" x14ac:dyDescent="0.3">
      <c r="A289" s="31">
        <v>44803</v>
      </c>
      <c r="B289" s="31">
        <v>44803</v>
      </c>
      <c r="C289" s="52" t="s">
        <v>66</v>
      </c>
      <c r="D289" t="s">
        <v>1352</v>
      </c>
      <c r="E289" s="52" t="s">
        <v>70</v>
      </c>
      <c r="F289" t="s">
        <v>85</v>
      </c>
      <c r="G289" t="s">
        <v>71</v>
      </c>
      <c r="H289" s="59">
        <v>85075</v>
      </c>
      <c r="I289" s="60">
        <v>85075</v>
      </c>
    </row>
    <row r="290" spans="1:9" x14ac:dyDescent="0.3">
      <c r="A290" s="31">
        <v>44804</v>
      </c>
      <c r="B290" s="31">
        <v>44804</v>
      </c>
      <c r="C290" s="52" t="s">
        <v>66</v>
      </c>
      <c r="D290" t="s">
        <v>1352</v>
      </c>
      <c r="E290" s="52" t="s">
        <v>70</v>
      </c>
      <c r="F290" t="s">
        <v>85</v>
      </c>
      <c r="G290" t="s">
        <v>71</v>
      </c>
      <c r="H290" s="59">
        <v>313868</v>
      </c>
      <c r="I290" s="60">
        <v>313868</v>
      </c>
    </row>
    <row r="291" spans="1:9" x14ac:dyDescent="0.3">
      <c r="A291" s="31">
        <v>44712</v>
      </c>
      <c r="B291" s="31">
        <v>44712</v>
      </c>
      <c r="C291" s="52" t="s">
        <v>66</v>
      </c>
      <c r="D291" t="s">
        <v>1352</v>
      </c>
      <c r="E291" s="52" t="s">
        <v>70</v>
      </c>
      <c r="F291" t="s">
        <v>85</v>
      </c>
      <c r="G291" t="s">
        <v>71</v>
      </c>
      <c r="H291" s="59">
        <v>180002</v>
      </c>
      <c r="I291" s="60">
        <v>180002</v>
      </c>
    </row>
    <row r="292" spans="1:9" x14ac:dyDescent="0.3">
      <c r="A292" s="31">
        <v>44712</v>
      </c>
      <c r="B292" s="31">
        <v>44712</v>
      </c>
      <c r="C292" s="52" t="s">
        <v>66</v>
      </c>
      <c r="D292" t="s">
        <v>1352</v>
      </c>
      <c r="E292" s="52" t="s">
        <v>70</v>
      </c>
      <c r="F292" t="s">
        <v>85</v>
      </c>
      <c r="G292" t="s">
        <v>71</v>
      </c>
      <c r="H292" s="59">
        <v>226292</v>
      </c>
      <c r="I292" s="60">
        <v>226292</v>
      </c>
    </row>
    <row r="293" spans="1:9" x14ac:dyDescent="0.3">
      <c r="A293" s="31">
        <v>44713</v>
      </c>
      <c r="B293" s="31">
        <v>44713</v>
      </c>
      <c r="C293" s="52" t="s">
        <v>66</v>
      </c>
      <c r="D293" t="s">
        <v>1352</v>
      </c>
      <c r="E293" s="52" t="s">
        <v>70</v>
      </c>
      <c r="F293" t="s">
        <v>85</v>
      </c>
      <c r="G293" t="s">
        <v>71</v>
      </c>
      <c r="H293" s="59">
        <v>5319</v>
      </c>
      <c r="I293" s="60">
        <v>5319</v>
      </c>
    </row>
    <row r="294" spans="1:9" x14ac:dyDescent="0.3">
      <c r="A294" s="31">
        <v>44713</v>
      </c>
      <c r="B294" s="31">
        <v>44713</v>
      </c>
      <c r="C294" s="52" t="s">
        <v>66</v>
      </c>
      <c r="D294" t="s">
        <v>1352</v>
      </c>
      <c r="E294" s="52" t="s">
        <v>70</v>
      </c>
      <c r="F294" t="s">
        <v>85</v>
      </c>
      <c r="G294" t="s">
        <v>71</v>
      </c>
      <c r="H294" s="59">
        <v>20843</v>
      </c>
      <c r="I294" s="60">
        <v>20843</v>
      </c>
    </row>
    <row r="295" spans="1:9" x14ac:dyDescent="0.3">
      <c r="A295" s="31">
        <v>44846</v>
      </c>
      <c r="B295" s="31">
        <v>44846</v>
      </c>
      <c r="C295" s="52" t="s">
        <v>66</v>
      </c>
      <c r="D295" t="s">
        <v>1352</v>
      </c>
      <c r="E295" s="52" t="s">
        <v>70</v>
      </c>
      <c r="F295" t="s">
        <v>85</v>
      </c>
      <c r="G295" t="s">
        <v>71</v>
      </c>
      <c r="H295" s="59">
        <v>31245</v>
      </c>
      <c r="I295" s="60">
        <v>31245</v>
      </c>
    </row>
    <row r="296" spans="1:9" x14ac:dyDescent="0.3">
      <c r="A296" s="31">
        <v>44819</v>
      </c>
      <c r="B296" s="31">
        <v>44819</v>
      </c>
      <c r="C296" s="52" t="s">
        <v>66</v>
      </c>
      <c r="D296" t="s">
        <v>1352</v>
      </c>
      <c r="E296" s="52" t="s">
        <v>70</v>
      </c>
      <c r="F296" t="s">
        <v>85</v>
      </c>
      <c r="G296" t="s">
        <v>71</v>
      </c>
      <c r="H296" s="59">
        <v>797689</v>
      </c>
      <c r="I296" s="60">
        <v>797689</v>
      </c>
    </row>
    <row r="297" spans="1:9" x14ac:dyDescent="0.3">
      <c r="A297" s="31">
        <v>44820</v>
      </c>
      <c r="B297" s="31">
        <v>44820</v>
      </c>
      <c r="C297" s="52" t="s">
        <v>66</v>
      </c>
      <c r="D297" t="s">
        <v>1352</v>
      </c>
      <c r="E297" s="52" t="s">
        <v>70</v>
      </c>
      <c r="F297" t="s">
        <v>85</v>
      </c>
      <c r="G297" t="s">
        <v>71</v>
      </c>
      <c r="H297" s="59">
        <v>43058</v>
      </c>
      <c r="I297" s="60">
        <v>43058</v>
      </c>
    </row>
    <row r="298" spans="1:9" x14ac:dyDescent="0.3">
      <c r="A298" s="31">
        <v>44823</v>
      </c>
      <c r="B298" s="31">
        <v>44823</v>
      </c>
      <c r="C298" s="52" t="s">
        <v>66</v>
      </c>
      <c r="D298" t="s">
        <v>1352</v>
      </c>
      <c r="E298" s="52" t="s">
        <v>70</v>
      </c>
      <c r="F298" t="s">
        <v>85</v>
      </c>
      <c r="G298" t="s">
        <v>71</v>
      </c>
      <c r="H298" s="59">
        <v>111427</v>
      </c>
      <c r="I298" s="60">
        <v>111427</v>
      </c>
    </row>
    <row r="299" spans="1:9" x14ac:dyDescent="0.3">
      <c r="A299" s="31">
        <v>44830</v>
      </c>
      <c r="B299" s="31">
        <v>44830</v>
      </c>
      <c r="C299" s="52" t="s">
        <v>66</v>
      </c>
      <c r="D299" t="s">
        <v>1352</v>
      </c>
      <c r="E299" s="52" t="s">
        <v>70</v>
      </c>
      <c r="F299" t="s">
        <v>85</v>
      </c>
      <c r="G299" t="s">
        <v>71</v>
      </c>
      <c r="H299" s="59">
        <v>19201</v>
      </c>
      <c r="I299" s="60">
        <v>19201</v>
      </c>
    </row>
    <row r="300" spans="1:9" x14ac:dyDescent="0.3">
      <c r="A300" s="31">
        <v>44831</v>
      </c>
      <c r="B300" s="31">
        <v>44831</v>
      </c>
      <c r="C300" s="52" t="s">
        <v>66</v>
      </c>
      <c r="D300" t="s">
        <v>1352</v>
      </c>
      <c r="E300" s="52" t="s">
        <v>70</v>
      </c>
      <c r="F300" t="s">
        <v>85</v>
      </c>
      <c r="G300" t="s">
        <v>71</v>
      </c>
      <c r="H300" s="59">
        <v>2682008</v>
      </c>
      <c r="I300" s="60">
        <v>2682008</v>
      </c>
    </row>
    <row r="301" spans="1:9" x14ac:dyDescent="0.3">
      <c r="A301" s="31">
        <v>45063</v>
      </c>
      <c r="B301" s="31">
        <v>45063</v>
      </c>
      <c r="C301" s="52" t="s">
        <v>66</v>
      </c>
      <c r="D301" t="s">
        <v>1352</v>
      </c>
      <c r="E301" s="52" t="s">
        <v>70</v>
      </c>
      <c r="F301" t="s">
        <v>85</v>
      </c>
      <c r="G301" t="s">
        <v>71</v>
      </c>
      <c r="H301" s="59">
        <v>65329888</v>
      </c>
      <c r="I301" s="60">
        <v>65329888</v>
      </c>
    </row>
    <row r="302" spans="1:9" x14ac:dyDescent="0.3">
      <c r="A302" s="31">
        <v>45063</v>
      </c>
      <c r="B302" s="31">
        <v>45063</v>
      </c>
      <c r="C302" s="52" t="s">
        <v>66</v>
      </c>
      <c r="D302" t="s">
        <v>1352</v>
      </c>
      <c r="E302" s="52" t="s">
        <v>70</v>
      </c>
      <c r="F302" t="s">
        <v>85</v>
      </c>
      <c r="G302" t="s">
        <v>71</v>
      </c>
      <c r="H302" s="59">
        <v>89583683</v>
      </c>
      <c r="I302" s="60">
        <v>89583683</v>
      </c>
    </row>
    <row r="303" spans="1:9" x14ac:dyDescent="0.3">
      <c r="A303" s="31">
        <v>45064</v>
      </c>
      <c r="B303" s="31">
        <v>45064</v>
      </c>
      <c r="C303" s="52" t="s">
        <v>66</v>
      </c>
      <c r="D303" t="s">
        <v>1352</v>
      </c>
      <c r="E303" s="52" t="s">
        <v>70</v>
      </c>
      <c r="F303" t="s">
        <v>85</v>
      </c>
      <c r="G303" t="s">
        <v>71</v>
      </c>
      <c r="H303" s="59">
        <v>44164</v>
      </c>
      <c r="I303" s="60">
        <v>44164</v>
      </c>
    </row>
    <row r="304" spans="1:9" x14ac:dyDescent="0.3">
      <c r="A304" s="31">
        <v>45054</v>
      </c>
      <c r="B304" s="31">
        <v>45054</v>
      </c>
      <c r="C304" s="52" t="s">
        <v>66</v>
      </c>
      <c r="D304" t="s">
        <v>1352</v>
      </c>
      <c r="E304" s="52" t="s">
        <v>70</v>
      </c>
      <c r="F304" t="s">
        <v>85</v>
      </c>
      <c r="G304" t="s">
        <v>71</v>
      </c>
      <c r="H304" s="59">
        <v>192229516</v>
      </c>
      <c r="I304" s="60">
        <v>192229516</v>
      </c>
    </row>
    <row r="305" spans="1:9" x14ac:dyDescent="0.3">
      <c r="A305" s="31">
        <v>45054</v>
      </c>
      <c r="B305" s="31">
        <v>45054</v>
      </c>
      <c r="C305" s="52" t="s">
        <v>66</v>
      </c>
      <c r="D305" t="s">
        <v>1352</v>
      </c>
      <c r="E305" s="52" t="s">
        <v>70</v>
      </c>
      <c r="F305" t="s">
        <v>85</v>
      </c>
      <c r="G305" t="s">
        <v>71</v>
      </c>
      <c r="H305" s="59">
        <v>182611999</v>
      </c>
      <c r="I305" s="60">
        <v>182611999</v>
      </c>
    </row>
    <row r="306" spans="1:9" x14ac:dyDescent="0.3">
      <c r="A306" s="31">
        <v>45057</v>
      </c>
      <c r="B306" s="31">
        <v>45057</v>
      </c>
      <c r="C306" s="52" t="s">
        <v>66</v>
      </c>
      <c r="D306" t="s">
        <v>1352</v>
      </c>
      <c r="E306" s="52" t="s">
        <v>70</v>
      </c>
      <c r="F306" t="s">
        <v>85</v>
      </c>
      <c r="G306" t="s">
        <v>71</v>
      </c>
      <c r="H306" s="59">
        <v>113172343</v>
      </c>
      <c r="I306" s="60">
        <v>113172343</v>
      </c>
    </row>
    <row r="307" spans="1:9" x14ac:dyDescent="0.3">
      <c r="A307" s="31">
        <v>45079</v>
      </c>
      <c r="B307" s="31">
        <v>45079</v>
      </c>
      <c r="C307" s="52" t="s">
        <v>66</v>
      </c>
      <c r="D307" t="s">
        <v>1352</v>
      </c>
      <c r="E307" s="52" t="s">
        <v>70</v>
      </c>
      <c r="F307" t="s">
        <v>85</v>
      </c>
      <c r="G307" t="s">
        <v>71</v>
      </c>
      <c r="H307" s="59">
        <v>70411</v>
      </c>
      <c r="I307" s="60">
        <v>70411</v>
      </c>
    </row>
    <row r="308" spans="1:9" x14ac:dyDescent="0.3">
      <c r="A308" s="31">
        <v>45079</v>
      </c>
      <c r="B308" s="31">
        <v>45079</v>
      </c>
      <c r="C308" s="52" t="s">
        <v>66</v>
      </c>
      <c r="D308" t="s">
        <v>1352</v>
      </c>
      <c r="E308" s="52" t="s">
        <v>70</v>
      </c>
      <c r="F308" t="s">
        <v>85</v>
      </c>
      <c r="G308" t="s">
        <v>71</v>
      </c>
      <c r="H308" s="59">
        <v>73050</v>
      </c>
      <c r="I308" s="60">
        <v>73050</v>
      </c>
    </row>
    <row r="309" spans="1:9" x14ac:dyDescent="0.3">
      <c r="A309" s="31">
        <v>45079</v>
      </c>
      <c r="B309" s="31">
        <v>45079</v>
      </c>
      <c r="C309" s="52" t="s">
        <v>66</v>
      </c>
      <c r="D309" t="s">
        <v>1352</v>
      </c>
      <c r="E309" s="52" t="s">
        <v>70</v>
      </c>
      <c r="F309" t="s">
        <v>85</v>
      </c>
      <c r="G309" t="s">
        <v>71</v>
      </c>
      <c r="H309" s="59">
        <v>70797</v>
      </c>
      <c r="I309" s="60">
        <v>70797</v>
      </c>
    </row>
    <row r="310" spans="1:9" x14ac:dyDescent="0.3">
      <c r="A310" s="31">
        <v>45079</v>
      </c>
      <c r="B310" s="31">
        <v>45079</v>
      </c>
      <c r="C310" s="52" t="s">
        <v>66</v>
      </c>
      <c r="D310" t="s">
        <v>1352</v>
      </c>
      <c r="E310" s="52" t="s">
        <v>70</v>
      </c>
      <c r="F310" t="s">
        <v>85</v>
      </c>
      <c r="G310" t="s">
        <v>71</v>
      </c>
      <c r="H310" s="59">
        <v>38578</v>
      </c>
      <c r="I310" s="60">
        <v>38578</v>
      </c>
    </row>
    <row r="311" spans="1:9" x14ac:dyDescent="0.3">
      <c r="A311" s="31">
        <v>45085</v>
      </c>
      <c r="B311" s="31">
        <v>45085</v>
      </c>
      <c r="C311" s="52" t="s">
        <v>66</v>
      </c>
      <c r="D311" t="s">
        <v>1352</v>
      </c>
      <c r="E311" s="52" t="s">
        <v>70</v>
      </c>
      <c r="F311" t="s">
        <v>85</v>
      </c>
      <c r="G311" t="s">
        <v>71</v>
      </c>
      <c r="H311" s="59">
        <v>50312</v>
      </c>
      <c r="I311" s="60">
        <v>50312</v>
      </c>
    </row>
    <row r="312" spans="1:9" x14ac:dyDescent="0.3">
      <c r="A312" s="31">
        <v>45104</v>
      </c>
      <c r="B312" s="31">
        <v>45104</v>
      </c>
      <c r="C312" s="52" t="s">
        <v>66</v>
      </c>
      <c r="D312" t="s">
        <v>1352</v>
      </c>
      <c r="E312" s="52" t="s">
        <v>70</v>
      </c>
      <c r="F312" t="s">
        <v>85</v>
      </c>
      <c r="G312" t="s">
        <v>71</v>
      </c>
      <c r="H312" s="59">
        <v>36763</v>
      </c>
      <c r="I312" s="60">
        <v>36763</v>
      </c>
    </row>
    <row r="313" spans="1:9" x14ac:dyDescent="0.3">
      <c r="A313" s="31">
        <v>44676</v>
      </c>
      <c r="B313" s="31">
        <v>44676</v>
      </c>
      <c r="C313" s="52" t="s">
        <v>66</v>
      </c>
      <c r="D313" t="s">
        <v>1352</v>
      </c>
      <c r="E313" s="52" t="s">
        <v>70</v>
      </c>
      <c r="F313" t="s">
        <v>85</v>
      </c>
      <c r="G313" t="s">
        <v>71</v>
      </c>
      <c r="H313" s="59">
        <v>74645</v>
      </c>
      <c r="I313" s="60">
        <v>74645</v>
      </c>
    </row>
    <row r="314" spans="1:9" x14ac:dyDescent="0.3">
      <c r="A314" s="31">
        <v>44701</v>
      </c>
      <c r="B314" s="31">
        <v>44701</v>
      </c>
      <c r="C314" s="52" t="s">
        <v>66</v>
      </c>
      <c r="D314" t="s">
        <v>1352</v>
      </c>
      <c r="E314" s="52" t="s">
        <v>70</v>
      </c>
      <c r="F314" t="s">
        <v>85</v>
      </c>
      <c r="G314" t="s">
        <v>71</v>
      </c>
      <c r="H314" s="59">
        <v>542</v>
      </c>
      <c r="I314" s="60">
        <v>542</v>
      </c>
    </row>
    <row r="315" spans="1:9" x14ac:dyDescent="0.3">
      <c r="A315" s="31">
        <v>44609</v>
      </c>
      <c r="B315" s="31">
        <v>44609</v>
      </c>
      <c r="C315" s="52" t="s">
        <v>66</v>
      </c>
      <c r="D315" t="s">
        <v>1352</v>
      </c>
      <c r="E315" s="52" t="s">
        <v>70</v>
      </c>
      <c r="F315" t="s">
        <v>85</v>
      </c>
      <c r="G315" t="s">
        <v>71</v>
      </c>
      <c r="H315" s="59">
        <v>434160</v>
      </c>
      <c r="I315" s="60">
        <v>434160</v>
      </c>
    </row>
    <row r="316" spans="1:9" x14ac:dyDescent="0.3">
      <c r="A316" s="31">
        <v>44872</v>
      </c>
      <c r="B316" s="31">
        <v>44872</v>
      </c>
      <c r="C316" s="52" t="s">
        <v>66</v>
      </c>
      <c r="D316" t="s">
        <v>1352</v>
      </c>
      <c r="E316" s="52" t="s">
        <v>70</v>
      </c>
      <c r="F316" t="s">
        <v>85</v>
      </c>
      <c r="G316" t="s">
        <v>71</v>
      </c>
      <c r="H316" s="59">
        <v>117445</v>
      </c>
      <c r="I316" s="60">
        <v>117445</v>
      </c>
    </row>
    <row r="317" spans="1:9" x14ac:dyDescent="0.3">
      <c r="A317" s="31">
        <v>44889</v>
      </c>
      <c r="B317" s="31">
        <v>44889</v>
      </c>
      <c r="C317" s="52" t="s">
        <v>66</v>
      </c>
      <c r="D317" t="s">
        <v>1352</v>
      </c>
      <c r="E317" s="52" t="s">
        <v>70</v>
      </c>
      <c r="F317" t="s">
        <v>85</v>
      </c>
      <c r="G317" t="s">
        <v>71</v>
      </c>
      <c r="H317" s="59">
        <v>50145</v>
      </c>
      <c r="I317" s="60">
        <v>50145</v>
      </c>
    </row>
    <row r="318" spans="1:9" x14ac:dyDescent="0.3">
      <c r="A318" s="31">
        <v>44890</v>
      </c>
      <c r="B318" s="31">
        <v>44890</v>
      </c>
      <c r="C318" s="52" t="s">
        <v>66</v>
      </c>
      <c r="D318" t="s">
        <v>1352</v>
      </c>
      <c r="E318" s="52" t="s">
        <v>70</v>
      </c>
      <c r="F318" t="s">
        <v>85</v>
      </c>
      <c r="G318" t="s">
        <v>71</v>
      </c>
      <c r="H318" s="59">
        <v>203413</v>
      </c>
      <c r="I318" s="60">
        <v>203413</v>
      </c>
    </row>
    <row r="319" spans="1:9" x14ac:dyDescent="0.3">
      <c r="A319" s="31">
        <v>44893</v>
      </c>
      <c r="B319" s="31">
        <v>44893</v>
      </c>
      <c r="C319" s="52" t="s">
        <v>66</v>
      </c>
      <c r="D319" t="s">
        <v>1352</v>
      </c>
      <c r="E319" s="52" t="s">
        <v>70</v>
      </c>
      <c r="F319" t="s">
        <v>85</v>
      </c>
      <c r="G319" t="s">
        <v>71</v>
      </c>
      <c r="H319" s="59">
        <v>56326</v>
      </c>
      <c r="I319" s="60">
        <v>56326</v>
      </c>
    </row>
    <row r="320" spans="1:9" x14ac:dyDescent="0.3">
      <c r="A320" s="31">
        <v>44960</v>
      </c>
      <c r="B320" s="31">
        <v>44960</v>
      </c>
      <c r="C320" s="52" t="s">
        <v>66</v>
      </c>
      <c r="D320" t="s">
        <v>1352</v>
      </c>
      <c r="E320" s="52" t="s">
        <v>70</v>
      </c>
      <c r="F320" t="s">
        <v>85</v>
      </c>
      <c r="G320" t="s">
        <v>71</v>
      </c>
      <c r="H320" s="59">
        <v>27632</v>
      </c>
      <c r="I320" s="60">
        <v>27632</v>
      </c>
    </row>
    <row r="321" spans="1:9" x14ac:dyDescent="0.3">
      <c r="A321" s="31">
        <v>44973</v>
      </c>
      <c r="B321" s="31">
        <v>44973</v>
      </c>
      <c r="C321" s="52" t="s">
        <v>66</v>
      </c>
      <c r="D321" t="s">
        <v>1352</v>
      </c>
      <c r="E321" s="52" t="s">
        <v>70</v>
      </c>
      <c r="F321" t="s">
        <v>85</v>
      </c>
      <c r="G321" t="s">
        <v>71</v>
      </c>
      <c r="H321" s="59">
        <v>3341</v>
      </c>
      <c r="I321" s="60">
        <v>3341</v>
      </c>
    </row>
    <row r="322" spans="1:9" x14ac:dyDescent="0.3">
      <c r="A322" s="31">
        <v>44986</v>
      </c>
      <c r="B322" s="31">
        <v>44986</v>
      </c>
      <c r="C322" s="52" t="s">
        <v>66</v>
      </c>
      <c r="D322" t="s">
        <v>1352</v>
      </c>
      <c r="E322" s="52" t="s">
        <v>70</v>
      </c>
      <c r="F322" t="s">
        <v>85</v>
      </c>
      <c r="G322" t="s">
        <v>71</v>
      </c>
      <c r="H322" s="59">
        <v>31939</v>
      </c>
      <c r="I322" s="60">
        <v>31939</v>
      </c>
    </row>
    <row r="323" spans="1:9" x14ac:dyDescent="0.3">
      <c r="A323" s="31">
        <v>45001</v>
      </c>
      <c r="B323" s="31">
        <v>45001</v>
      </c>
      <c r="C323" s="52" t="s">
        <v>66</v>
      </c>
      <c r="D323" t="s">
        <v>1352</v>
      </c>
      <c r="E323" s="52" t="s">
        <v>70</v>
      </c>
      <c r="F323" t="s">
        <v>85</v>
      </c>
      <c r="G323" t="s">
        <v>71</v>
      </c>
      <c r="H323" s="59">
        <v>32981</v>
      </c>
      <c r="I323" s="60">
        <v>32981</v>
      </c>
    </row>
    <row r="324" spans="1:9" x14ac:dyDescent="0.3">
      <c r="A324" s="31">
        <v>45005</v>
      </c>
      <c r="B324" s="31">
        <v>45005</v>
      </c>
      <c r="C324" s="52" t="s">
        <v>66</v>
      </c>
      <c r="D324" t="s">
        <v>1352</v>
      </c>
      <c r="E324" s="52" t="s">
        <v>70</v>
      </c>
      <c r="F324" t="s">
        <v>85</v>
      </c>
      <c r="G324" t="s">
        <v>71</v>
      </c>
      <c r="H324" s="59">
        <v>9584</v>
      </c>
      <c r="I324" s="60">
        <v>9584</v>
      </c>
    </row>
    <row r="325" spans="1:9" x14ac:dyDescent="0.3">
      <c r="A325" s="31">
        <v>44894</v>
      </c>
      <c r="B325" s="31">
        <v>44894</v>
      </c>
      <c r="C325" s="52" t="s">
        <v>66</v>
      </c>
      <c r="D325" t="s">
        <v>1352</v>
      </c>
      <c r="E325" s="52" t="s">
        <v>70</v>
      </c>
      <c r="F325" t="s">
        <v>85</v>
      </c>
      <c r="G325" t="s">
        <v>71</v>
      </c>
      <c r="H325" s="59">
        <v>6806331</v>
      </c>
      <c r="I325" s="60">
        <v>6806331</v>
      </c>
    </row>
    <row r="326" spans="1:9" x14ac:dyDescent="0.3">
      <c r="A326" s="31">
        <v>44895</v>
      </c>
      <c r="B326" s="31">
        <v>44895</v>
      </c>
      <c r="C326" s="52" t="s">
        <v>66</v>
      </c>
      <c r="D326" t="s">
        <v>1352</v>
      </c>
      <c r="E326" s="52" t="s">
        <v>70</v>
      </c>
      <c r="F326" t="s">
        <v>85</v>
      </c>
      <c r="G326" t="s">
        <v>71</v>
      </c>
      <c r="H326" s="59">
        <v>1306532</v>
      </c>
      <c r="I326" s="60">
        <v>1306532</v>
      </c>
    </row>
    <row r="327" spans="1:9" x14ac:dyDescent="0.3">
      <c r="A327" s="31">
        <v>44896</v>
      </c>
      <c r="B327" s="31">
        <v>44896</v>
      </c>
      <c r="C327" s="52" t="s">
        <v>66</v>
      </c>
      <c r="D327" t="s">
        <v>1352</v>
      </c>
      <c r="E327" s="52" t="s">
        <v>70</v>
      </c>
      <c r="F327" t="s">
        <v>85</v>
      </c>
      <c r="G327" t="s">
        <v>71</v>
      </c>
      <c r="H327" s="59">
        <v>181874</v>
      </c>
      <c r="I327" s="60">
        <v>181874</v>
      </c>
    </row>
    <row r="328" spans="1:9" x14ac:dyDescent="0.3">
      <c r="A328" s="31">
        <v>44924</v>
      </c>
      <c r="B328" s="31">
        <v>44924</v>
      </c>
      <c r="C328" s="52" t="s">
        <v>66</v>
      </c>
      <c r="D328" t="s">
        <v>1352</v>
      </c>
      <c r="E328" s="52" t="s">
        <v>70</v>
      </c>
      <c r="F328" t="s">
        <v>85</v>
      </c>
      <c r="G328" t="s">
        <v>71</v>
      </c>
      <c r="H328" s="59">
        <v>1105408</v>
      </c>
      <c r="I328" s="60">
        <v>66166</v>
      </c>
    </row>
    <row r="329" spans="1:9" x14ac:dyDescent="0.3">
      <c r="A329" s="31">
        <v>44928</v>
      </c>
      <c r="B329" s="31">
        <v>44928</v>
      </c>
      <c r="C329" s="52" t="s">
        <v>66</v>
      </c>
      <c r="D329" t="s">
        <v>1352</v>
      </c>
      <c r="E329" s="52" t="s">
        <v>70</v>
      </c>
      <c r="F329" t="s">
        <v>85</v>
      </c>
      <c r="G329" t="s">
        <v>71</v>
      </c>
      <c r="H329" s="59">
        <v>926506</v>
      </c>
      <c r="I329" s="60">
        <v>698568</v>
      </c>
    </row>
    <row r="330" spans="1:9" x14ac:dyDescent="0.3">
      <c r="A330" s="31">
        <v>44928</v>
      </c>
      <c r="B330" s="31">
        <v>44928</v>
      </c>
      <c r="C330" s="52" t="s">
        <v>66</v>
      </c>
      <c r="D330" t="s">
        <v>1352</v>
      </c>
      <c r="E330" s="52" t="s">
        <v>70</v>
      </c>
      <c r="F330" t="s">
        <v>85</v>
      </c>
      <c r="G330" t="s">
        <v>71</v>
      </c>
      <c r="H330" s="59">
        <v>928606</v>
      </c>
      <c r="I330" s="60">
        <v>786590</v>
      </c>
    </row>
    <row r="331" spans="1:9" x14ac:dyDescent="0.3">
      <c r="A331" s="31">
        <v>44928</v>
      </c>
      <c r="B331" s="31">
        <v>44928</v>
      </c>
      <c r="C331" s="52" t="s">
        <v>66</v>
      </c>
      <c r="D331" t="s">
        <v>1352</v>
      </c>
      <c r="E331" s="52" t="s">
        <v>70</v>
      </c>
      <c r="F331" t="s">
        <v>85</v>
      </c>
      <c r="G331" t="s">
        <v>71</v>
      </c>
      <c r="H331" s="59">
        <v>47089</v>
      </c>
      <c r="I331" s="60">
        <v>47089</v>
      </c>
    </row>
    <row r="332" spans="1:9" x14ac:dyDescent="0.3">
      <c r="A332" s="31">
        <v>44929</v>
      </c>
      <c r="B332" s="31">
        <v>44929</v>
      </c>
      <c r="C332" s="52" t="s">
        <v>66</v>
      </c>
      <c r="D332" t="s">
        <v>1352</v>
      </c>
      <c r="E332" s="52" t="s">
        <v>70</v>
      </c>
      <c r="F332" t="s">
        <v>85</v>
      </c>
      <c r="G332" t="s">
        <v>71</v>
      </c>
      <c r="H332" s="59">
        <v>44416</v>
      </c>
      <c r="I332" s="60">
        <v>44416</v>
      </c>
    </row>
    <row r="333" spans="1:9" x14ac:dyDescent="0.3">
      <c r="A333" s="31">
        <v>44637</v>
      </c>
      <c r="B333" s="31">
        <v>44637</v>
      </c>
      <c r="C333" s="52" t="s">
        <v>66</v>
      </c>
      <c r="D333" t="s">
        <v>1352</v>
      </c>
      <c r="E333" s="52" t="s">
        <v>70</v>
      </c>
      <c r="F333" t="s">
        <v>85</v>
      </c>
      <c r="G333" t="s">
        <v>71</v>
      </c>
      <c r="H333" s="59">
        <v>28443</v>
      </c>
      <c r="I333" s="60">
        <v>28443</v>
      </c>
    </row>
    <row r="334" spans="1:9" x14ac:dyDescent="0.3">
      <c r="A334" s="31">
        <v>44651</v>
      </c>
      <c r="B334" s="31">
        <v>44651</v>
      </c>
      <c r="C334" s="52" t="s">
        <v>66</v>
      </c>
      <c r="D334" t="s">
        <v>1352</v>
      </c>
      <c r="E334" s="52" t="s">
        <v>70</v>
      </c>
      <c r="F334" t="s">
        <v>85</v>
      </c>
      <c r="G334" t="s">
        <v>71</v>
      </c>
      <c r="H334" s="59">
        <v>44863</v>
      </c>
      <c r="I334" s="60">
        <v>44863</v>
      </c>
    </row>
    <row r="335" spans="1:9" x14ac:dyDescent="0.3">
      <c r="A335" s="31">
        <v>44657</v>
      </c>
      <c r="B335" s="31">
        <v>44657</v>
      </c>
      <c r="C335" s="52" t="s">
        <v>66</v>
      </c>
      <c r="D335" t="s">
        <v>1352</v>
      </c>
      <c r="E335" s="52" t="s">
        <v>70</v>
      </c>
      <c r="F335" t="s">
        <v>85</v>
      </c>
      <c r="G335" t="s">
        <v>71</v>
      </c>
      <c r="H335" s="59">
        <v>54696</v>
      </c>
      <c r="I335" s="60">
        <v>54696</v>
      </c>
    </row>
    <row r="336" spans="1:9" x14ac:dyDescent="0.3">
      <c r="A336" s="31">
        <v>44658</v>
      </c>
      <c r="B336" s="31">
        <v>44658</v>
      </c>
      <c r="C336" s="52" t="s">
        <v>66</v>
      </c>
      <c r="D336" t="s">
        <v>1352</v>
      </c>
      <c r="E336" s="52" t="s">
        <v>70</v>
      </c>
      <c r="F336" t="s">
        <v>85</v>
      </c>
      <c r="G336" t="s">
        <v>71</v>
      </c>
      <c r="H336" s="59">
        <v>94398</v>
      </c>
      <c r="I336" s="60">
        <v>94398</v>
      </c>
    </row>
    <row r="337" spans="1:9" x14ac:dyDescent="0.3">
      <c r="A337" s="31">
        <v>44728</v>
      </c>
      <c r="B337" s="31">
        <v>44728</v>
      </c>
      <c r="C337" s="52" t="s">
        <v>66</v>
      </c>
      <c r="D337" t="s">
        <v>1352</v>
      </c>
      <c r="E337" s="52" t="s">
        <v>70</v>
      </c>
      <c r="F337" t="s">
        <v>85</v>
      </c>
      <c r="G337" t="s">
        <v>71</v>
      </c>
      <c r="H337" s="59">
        <v>43786</v>
      </c>
      <c r="I337" s="60">
        <v>43786</v>
      </c>
    </row>
    <row r="338" spans="1:9" x14ac:dyDescent="0.3">
      <c r="A338" s="31">
        <v>44729</v>
      </c>
      <c r="B338" s="31">
        <v>44729</v>
      </c>
      <c r="C338" s="52" t="s">
        <v>66</v>
      </c>
      <c r="D338" t="s">
        <v>1352</v>
      </c>
      <c r="E338" s="52" t="s">
        <v>70</v>
      </c>
      <c r="F338" t="s">
        <v>85</v>
      </c>
      <c r="G338" t="s">
        <v>71</v>
      </c>
      <c r="H338" s="59">
        <v>194850</v>
      </c>
      <c r="I338" s="60">
        <v>194850</v>
      </c>
    </row>
    <row r="339" spans="1:9" x14ac:dyDescent="0.3">
      <c r="A339" s="31">
        <v>44733</v>
      </c>
      <c r="B339" s="31">
        <v>44733</v>
      </c>
      <c r="C339" s="52" t="s">
        <v>66</v>
      </c>
      <c r="D339" t="s">
        <v>1352</v>
      </c>
      <c r="E339" s="52" t="s">
        <v>70</v>
      </c>
      <c r="F339" t="s">
        <v>85</v>
      </c>
      <c r="G339" t="s">
        <v>71</v>
      </c>
      <c r="H339" s="59">
        <v>5841512</v>
      </c>
      <c r="I339" s="60">
        <v>5841512</v>
      </c>
    </row>
    <row r="340" spans="1:9" x14ac:dyDescent="0.3">
      <c r="A340" s="31">
        <v>44740</v>
      </c>
      <c r="B340" s="31">
        <v>44740</v>
      </c>
      <c r="C340" s="52" t="s">
        <v>66</v>
      </c>
      <c r="D340" t="s">
        <v>1352</v>
      </c>
      <c r="E340" s="52" t="s">
        <v>70</v>
      </c>
      <c r="F340" t="s">
        <v>85</v>
      </c>
      <c r="G340" t="s">
        <v>71</v>
      </c>
      <c r="H340" s="59">
        <v>84412</v>
      </c>
      <c r="I340" s="60">
        <v>84412</v>
      </c>
    </row>
    <row r="341" spans="1:9" x14ac:dyDescent="0.3">
      <c r="A341" s="31">
        <v>44742</v>
      </c>
      <c r="B341" s="31">
        <v>44742</v>
      </c>
      <c r="C341" s="52" t="s">
        <v>66</v>
      </c>
      <c r="D341" t="s">
        <v>1352</v>
      </c>
      <c r="E341" s="52" t="s">
        <v>70</v>
      </c>
      <c r="F341" t="s">
        <v>85</v>
      </c>
      <c r="G341" t="s">
        <v>71</v>
      </c>
      <c r="H341" s="59">
        <v>4956071</v>
      </c>
      <c r="I341" s="60">
        <v>4956071</v>
      </c>
    </row>
    <row r="342" spans="1:9" x14ac:dyDescent="0.3">
      <c r="A342" s="31">
        <v>44811</v>
      </c>
      <c r="B342" s="31">
        <v>44826</v>
      </c>
      <c r="C342" s="52" t="s">
        <v>66</v>
      </c>
      <c r="D342" t="s">
        <v>1352</v>
      </c>
      <c r="E342" s="52" t="s">
        <v>70</v>
      </c>
      <c r="F342" t="s">
        <v>438</v>
      </c>
      <c r="G342" t="s">
        <v>71</v>
      </c>
      <c r="H342" s="59">
        <v>660000</v>
      </c>
      <c r="I342" s="60">
        <v>660000</v>
      </c>
    </row>
    <row r="343" spans="1:9" x14ac:dyDescent="0.3">
      <c r="A343" s="31">
        <v>44811</v>
      </c>
      <c r="B343" s="31">
        <v>44826</v>
      </c>
      <c r="C343" s="52" t="s">
        <v>66</v>
      </c>
      <c r="D343" t="s">
        <v>1352</v>
      </c>
      <c r="E343" s="52" t="s">
        <v>70</v>
      </c>
      <c r="F343" t="s">
        <v>439</v>
      </c>
      <c r="G343" t="s">
        <v>71</v>
      </c>
      <c r="H343" s="59">
        <v>11979900</v>
      </c>
      <c r="I343" s="60">
        <v>11979900</v>
      </c>
    </row>
    <row r="344" spans="1:9" x14ac:dyDescent="0.3">
      <c r="A344" s="31">
        <v>44811</v>
      </c>
      <c r="B344" s="31">
        <v>44826</v>
      </c>
      <c r="C344" s="52" t="s">
        <v>66</v>
      </c>
      <c r="D344" t="s">
        <v>1352</v>
      </c>
      <c r="E344" s="52" t="s">
        <v>70</v>
      </c>
      <c r="F344" t="s">
        <v>440</v>
      </c>
      <c r="G344" t="s">
        <v>71</v>
      </c>
      <c r="H344" s="59">
        <v>94820</v>
      </c>
      <c r="I344" s="60">
        <v>94820</v>
      </c>
    </row>
    <row r="345" spans="1:9" x14ac:dyDescent="0.3">
      <c r="A345" s="31">
        <v>44811</v>
      </c>
      <c r="B345" s="31">
        <v>44826</v>
      </c>
      <c r="C345" s="52" t="s">
        <v>66</v>
      </c>
      <c r="D345" t="s">
        <v>1352</v>
      </c>
      <c r="E345" s="52" t="s">
        <v>70</v>
      </c>
      <c r="F345" t="s">
        <v>441</v>
      </c>
      <c r="G345" t="s">
        <v>71</v>
      </c>
      <c r="H345" s="59">
        <v>57000</v>
      </c>
      <c r="I345" s="60">
        <v>57000</v>
      </c>
    </row>
    <row r="346" spans="1:9" x14ac:dyDescent="0.3">
      <c r="A346" s="31">
        <v>44811</v>
      </c>
      <c r="B346" s="31">
        <v>44826</v>
      </c>
      <c r="C346" s="52" t="s">
        <v>66</v>
      </c>
      <c r="D346" t="s">
        <v>1352</v>
      </c>
      <c r="E346" s="52" t="s">
        <v>70</v>
      </c>
      <c r="F346" t="s">
        <v>442</v>
      </c>
      <c r="G346" t="s">
        <v>71</v>
      </c>
      <c r="H346" s="59">
        <v>6905</v>
      </c>
      <c r="I346" s="60">
        <v>6905</v>
      </c>
    </row>
    <row r="347" spans="1:9" x14ac:dyDescent="0.3">
      <c r="A347" s="31">
        <v>44811</v>
      </c>
      <c r="B347" s="31">
        <v>44826</v>
      </c>
      <c r="C347" s="52" t="s">
        <v>66</v>
      </c>
      <c r="D347" t="s">
        <v>1352</v>
      </c>
      <c r="E347" s="52" t="s">
        <v>70</v>
      </c>
      <c r="F347" t="s">
        <v>443</v>
      </c>
      <c r="G347" t="s">
        <v>71</v>
      </c>
      <c r="H347" s="59">
        <v>2371</v>
      </c>
      <c r="I347" s="60">
        <v>2371</v>
      </c>
    </row>
    <row r="348" spans="1:9" x14ac:dyDescent="0.3">
      <c r="A348" s="31">
        <v>44810</v>
      </c>
      <c r="B348" s="31">
        <v>44825</v>
      </c>
      <c r="C348" s="52" t="s">
        <v>66</v>
      </c>
      <c r="D348" t="s">
        <v>1352</v>
      </c>
      <c r="E348" s="52" t="s">
        <v>70</v>
      </c>
      <c r="F348" t="s">
        <v>444</v>
      </c>
      <c r="G348" t="s">
        <v>71</v>
      </c>
      <c r="H348" s="59">
        <v>17000</v>
      </c>
      <c r="I348" s="60">
        <v>17000</v>
      </c>
    </row>
    <row r="349" spans="1:9" x14ac:dyDescent="0.3">
      <c r="A349" s="31">
        <v>44809</v>
      </c>
      <c r="B349" s="31">
        <v>44824</v>
      </c>
      <c r="C349" s="52" t="s">
        <v>66</v>
      </c>
      <c r="D349" t="s">
        <v>1352</v>
      </c>
      <c r="E349" s="52" t="s">
        <v>70</v>
      </c>
      <c r="F349" t="s">
        <v>445</v>
      </c>
      <c r="G349" t="s">
        <v>71</v>
      </c>
      <c r="H349" s="59">
        <v>2950000</v>
      </c>
      <c r="I349" s="60">
        <v>2950000</v>
      </c>
    </row>
    <row r="350" spans="1:9" x14ac:dyDescent="0.3">
      <c r="A350" s="31">
        <v>44806</v>
      </c>
      <c r="B350" s="31">
        <v>44821</v>
      </c>
      <c r="C350" s="52" t="s">
        <v>66</v>
      </c>
      <c r="D350" t="s">
        <v>1352</v>
      </c>
      <c r="E350" s="52" t="s">
        <v>70</v>
      </c>
      <c r="F350" t="s">
        <v>446</v>
      </c>
      <c r="G350" t="s">
        <v>71</v>
      </c>
      <c r="H350" s="59">
        <v>81950</v>
      </c>
      <c r="I350" s="60">
        <v>81950</v>
      </c>
    </row>
    <row r="351" spans="1:9" x14ac:dyDescent="0.3">
      <c r="A351" s="31">
        <v>44806</v>
      </c>
      <c r="B351" s="31">
        <v>44821</v>
      </c>
      <c r="C351" s="52" t="s">
        <v>66</v>
      </c>
      <c r="D351" t="s">
        <v>1352</v>
      </c>
      <c r="E351" s="52" t="s">
        <v>70</v>
      </c>
      <c r="F351" t="s">
        <v>447</v>
      </c>
      <c r="G351" t="s">
        <v>71</v>
      </c>
      <c r="H351" s="59">
        <v>2049</v>
      </c>
      <c r="I351" s="60">
        <v>2049</v>
      </c>
    </row>
    <row r="352" spans="1:9" x14ac:dyDescent="0.3">
      <c r="A352" s="31">
        <v>44806</v>
      </c>
      <c r="B352" s="31">
        <v>44821</v>
      </c>
      <c r="C352" s="52" t="s">
        <v>66</v>
      </c>
      <c r="D352" t="s">
        <v>1352</v>
      </c>
      <c r="E352" s="52" t="s">
        <v>70</v>
      </c>
      <c r="F352" t="s">
        <v>448</v>
      </c>
      <c r="G352" t="s">
        <v>71</v>
      </c>
      <c r="H352" s="59">
        <v>6917</v>
      </c>
      <c r="I352" s="60">
        <v>6917</v>
      </c>
    </row>
    <row r="353" spans="1:9" x14ac:dyDescent="0.3">
      <c r="A353" s="31">
        <v>44806</v>
      </c>
      <c r="B353" s="31">
        <v>44821</v>
      </c>
      <c r="C353" s="52" t="s">
        <v>66</v>
      </c>
      <c r="D353" t="s">
        <v>1352</v>
      </c>
      <c r="E353" s="52" t="s">
        <v>70</v>
      </c>
      <c r="F353" t="s">
        <v>449</v>
      </c>
      <c r="G353" t="s">
        <v>71</v>
      </c>
      <c r="H353" s="59">
        <v>163900</v>
      </c>
      <c r="I353" s="60">
        <v>163900</v>
      </c>
    </row>
    <row r="354" spans="1:9" x14ac:dyDescent="0.3">
      <c r="A354" s="31">
        <v>44806</v>
      </c>
      <c r="B354" s="31">
        <v>44821</v>
      </c>
      <c r="C354" s="52" t="s">
        <v>66</v>
      </c>
      <c r="D354" t="s">
        <v>1352</v>
      </c>
      <c r="E354" s="52" t="s">
        <v>70</v>
      </c>
      <c r="F354" t="s">
        <v>450</v>
      </c>
      <c r="G354" t="s">
        <v>71</v>
      </c>
      <c r="H354" s="59">
        <v>4098</v>
      </c>
      <c r="I354" s="60">
        <v>4098</v>
      </c>
    </row>
    <row r="355" spans="1:9" x14ac:dyDescent="0.3">
      <c r="A355" s="31">
        <v>44806</v>
      </c>
      <c r="B355" s="31">
        <v>44821</v>
      </c>
      <c r="C355" s="52" t="s">
        <v>66</v>
      </c>
      <c r="D355" t="s">
        <v>1352</v>
      </c>
      <c r="E355" s="52" t="s">
        <v>70</v>
      </c>
      <c r="F355" t="s">
        <v>451</v>
      </c>
      <c r="G355" t="s">
        <v>71</v>
      </c>
      <c r="H355" s="59">
        <v>6917</v>
      </c>
      <c r="I355" s="60">
        <v>6917</v>
      </c>
    </row>
    <row r="356" spans="1:9" x14ac:dyDescent="0.3">
      <c r="A356" s="31">
        <v>44805</v>
      </c>
      <c r="B356" s="31">
        <v>44820</v>
      </c>
      <c r="C356" s="52" t="s">
        <v>66</v>
      </c>
      <c r="D356" t="s">
        <v>1352</v>
      </c>
      <c r="E356" s="52" t="s">
        <v>70</v>
      </c>
      <c r="F356" t="s">
        <v>452</v>
      </c>
      <c r="G356" t="s">
        <v>71</v>
      </c>
      <c r="H356" s="59">
        <v>81950</v>
      </c>
      <c r="I356" s="60">
        <v>81950</v>
      </c>
    </row>
    <row r="357" spans="1:9" x14ac:dyDescent="0.3">
      <c r="A357" s="31">
        <v>44805</v>
      </c>
      <c r="B357" s="31">
        <v>44820</v>
      </c>
      <c r="C357" s="52" t="s">
        <v>66</v>
      </c>
      <c r="D357" t="s">
        <v>1352</v>
      </c>
      <c r="E357" s="52" t="s">
        <v>70</v>
      </c>
      <c r="F357" t="s">
        <v>453</v>
      </c>
      <c r="G357" t="s">
        <v>71</v>
      </c>
      <c r="H357" s="59">
        <v>6904</v>
      </c>
      <c r="I357" s="60">
        <v>6904</v>
      </c>
    </row>
    <row r="358" spans="1:9" x14ac:dyDescent="0.3">
      <c r="A358" s="31">
        <v>44805</v>
      </c>
      <c r="B358" s="31">
        <v>44820</v>
      </c>
      <c r="C358" s="52" t="s">
        <v>66</v>
      </c>
      <c r="D358" t="s">
        <v>1352</v>
      </c>
      <c r="E358" s="52" t="s">
        <v>70</v>
      </c>
      <c r="F358" t="s">
        <v>454</v>
      </c>
      <c r="G358" t="s">
        <v>71</v>
      </c>
      <c r="H358" s="59">
        <v>2049</v>
      </c>
      <c r="I358" s="60">
        <v>2049</v>
      </c>
    </row>
    <row r="359" spans="1:9" x14ac:dyDescent="0.3">
      <c r="A359" s="31">
        <v>44803</v>
      </c>
      <c r="B359" s="31">
        <v>44818</v>
      </c>
      <c r="C359" s="52" t="s">
        <v>66</v>
      </c>
      <c r="D359" t="s">
        <v>1352</v>
      </c>
      <c r="E359" s="52" t="s">
        <v>70</v>
      </c>
      <c r="F359" t="s">
        <v>482</v>
      </c>
      <c r="G359" t="s">
        <v>71</v>
      </c>
      <c r="H359" s="59">
        <v>1957252</v>
      </c>
      <c r="I359" s="60">
        <v>167095</v>
      </c>
    </row>
    <row r="360" spans="1:9" x14ac:dyDescent="0.3">
      <c r="A360" s="31">
        <v>44803</v>
      </c>
      <c r="B360" s="31">
        <v>44818</v>
      </c>
      <c r="C360" s="52" t="s">
        <v>66</v>
      </c>
      <c r="D360" t="s">
        <v>1352</v>
      </c>
      <c r="E360" s="52" t="s">
        <v>70</v>
      </c>
      <c r="F360" t="s">
        <v>483</v>
      </c>
      <c r="G360" t="s">
        <v>71</v>
      </c>
      <c r="H360" s="59">
        <v>1176182</v>
      </c>
      <c r="I360" s="60">
        <v>1176182</v>
      </c>
    </row>
    <row r="361" spans="1:9" x14ac:dyDescent="0.3">
      <c r="A361" s="31">
        <v>44803</v>
      </c>
      <c r="B361" s="31">
        <v>44818</v>
      </c>
      <c r="C361" s="52" t="s">
        <v>66</v>
      </c>
      <c r="D361" t="s">
        <v>1352</v>
      </c>
      <c r="E361" s="52" t="s">
        <v>70</v>
      </c>
      <c r="F361" t="s">
        <v>484</v>
      </c>
      <c r="G361" t="s">
        <v>71</v>
      </c>
      <c r="H361" s="59">
        <v>20703</v>
      </c>
      <c r="I361" s="60">
        <v>20703</v>
      </c>
    </row>
    <row r="362" spans="1:9" x14ac:dyDescent="0.3">
      <c r="A362" s="31">
        <v>44803</v>
      </c>
      <c r="B362" s="31">
        <v>44818</v>
      </c>
      <c r="C362" s="52" t="s">
        <v>66</v>
      </c>
      <c r="D362" t="s">
        <v>1352</v>
      </c>
      <c r="E362" s="52" t="s">
        <v>70</v>
      </c>
      <c r="F362" t="s">
        <v>485</v>
      </c>
      <c r="G362" t="s">
        <v>71</v>
      </c>
      <c r="H362" s="59">
        <v>42000</v>
      </c>
      <c r="I362" s="60">
        <v>42000</v>
      </c>
    </row>
    <row r="363" spans="1:9" x14ac:dyDescent="0.3">
      <c r="A363" s="31">
        <v>44803</v>
      </c>
      <c r="B363" s="31">
        <v>44818</v>
      </c>
      <c r="C363" s="52" t="s">
        <v>66</v>
      </c>
      <c r="D363" t="s">
        <v>1352</v>
      </c>
      <c r="E363" s="52" t="s">
        <v>70</v>
      </c>
      <c r="F363" t="s">
        <v>486</v>
      </c>
      <c r="G363" t="s">
        <v>71</v>
      </c>
      <c r="H363" s="59">
        <v>23395515</v>
      </c>
      <c r="I363" s="60">
        <v>2126865</v>
      </c>
    </row>
    <row r="364" spans="1:9" x14ac:dyDescent="0.3">
      <c r="A364" s="31">
        <v>44803</v>
      </c>
      <c r="B364" s="31">
        <v>44818</v>
      </c>
      <c r="C364" s="52" t="s">
        <v>66</v>
      </c>
      <c r="D364" t="s">
        <v>1352</v>
      </c>
      <c r="E364" s="52" t="s">
        <v>70</v>
      </c>
      <c r="F364" t="s">
        <v>487</v>
      </c>
      <c r="G364" t="s">
        <v>71</v>
      </c>
      <c r="H364" s="59">
        <v>728818</v>
      </c>
      <c r="I364" s="60">
        <v>728818</v>
      </c>
    </row>
    <row r="365" spans="1:9" x14ac:dyDescent="0.3">
      <c r="A365" s="31">
        <v>44804</v>
      </c>
      <c r="B365" s="31">
        <v>44819</v>
      </c>
      <c r="C365" s="52" t="s">
        <v>66</v>
      </c>
      <c r="D365" t="s">
        <v>1352</v>
      </c>
      <c r="E365" s="52" t="s">
        <v>70</v>
      </c>
      <c r="F365" t="s">
        <v>472</v>
      </c>
      <c r="G365" t="s">
        <v>71</v>
      </c>
      <c r="H365" s="59">
        <v>691024</v>
      </c>
      <c r="I365" s="60">
        <v>691024</v>
      </c>
    </row>
    <row r="366" spans="1:9" x14ac:dyDescent="0.3">
      <c r="A366" s="31">
        <v>44804</v>
      </c>
      <c r="B366" s="31">
        <v>44819</v>
      </c>
      <c r="C366" s="52" t="s">
        <v>66</v>
      </c>
      <c r="D366" t="s">
        <v>1352</v>
      </c>
      <c r="E366" s="52" t="s">
        <v>70</v>
      </c>
      <c r="F366" t="s">
        <v>473</v>
      </c>
      <c r="G366" t="s">
        <v>71</v>
      </c>
      <c r="H366" s="59">
        <v>440000</v>
      </c>
      <c r="I366" s="60">
        <v>440000</v>
      </c>
    </row>
    <row r="367" spans="1:9" x14ac:dyDescent="0.3">
      <c r="A367" s="31">
        <v>44804</v>
      </c>
      <c r="B367" s="31">
        <v>44819</v>
      </c>
      <c r="C367" s="52" t="s">
        <v>66</v>
      </c>
      <c r="D367" t="s">
        <v>1352</v>
      </c>
      <c r="E367" s="52" t="s">
        <v>70</v>
      </c>
      <c r="F367" t="s">
        <v>474</v>
      </c>
      <c r="G367" t="s">
        <v>71</v>
      </c>
      <c r="H367" s="59">
        <v>1435898</v>
      </c>
      <c r="I367" s="60">
        <v>711</v>
      </c>
    </row>
    <row r="368" spans="1:9" x14ac:dyDescent="0.3">
      <c r="A368" s="31">
        <v>44804</v>
      </c>
      <c r="B368" s="31">
        <v>44819</v>
      </c>
      <c r="C368" s="52" t="s">
        <v>66</v>
      </c>
      <c r="D368" t="s">
        <v>1352</v>
      </c>
      <c r="E368" s="52" t="s">
        <v>70</v>
      </c>
      <c r="F368" t="s">
        <v>475</v>
      </c>
      <c r="G368" t="s">
        <v>71</v>
      </c>
      <c r="H368" s="59">
        <v>753740</v>
      </c>
      <c r="I368" s="60">
        <v>753740</v>
      </c>
    </row>
    <row r="369" spans="1:9" x14ac:dyDescent="0.3">
      <c r="A369" s="31">
        <v>44804</v>
      </c>
      <c r="B369" s="31">
        <v>44819</v>
      </c>
      <c r="C369" s="52" t="s">
        <v>66</v>
      </c>
      <c r="D369" t="s">
        <v>1352</v>
      </c>
      <c r="E369" s="52" t="s">
        <v>70</v>
      </c>
      <c r="F369" t="s">
        <v>476</v>
      </c>
      <c r="G369" t="s">
        <v>71</v>
      </c>
      <c r="H369" s="59">
        <v>1399727</v>
      </c>
      <c r="I369" s="60">
        <v>1399727</v>
      </c>
    </row>
    <row r="370" spans="1:9" x14ac:dyDescent="0.3">
      <c r="A370" s="31">
        <v>44804</v>
      </c>
      <c r="B370" s="31">
        <v>44819</v>
      </c>
      <c r="C370" s="52" t="s">
        <v>66</v>
      </c>
      <c r="D370" t="s">
        <v>1352</v>
      </c>
      <c r="E370" s="52" t="s">
        <v>70</v>
      </c>
      <c r="F370" t="s">
        <v>477</v>
      </c>
      <c r="G370" t="s">
        <v>71</v>
      </c>
      <c r="H370" s="59">
        <v>20704</v>
      </c>
      <c r="I370" s="60">
        <v>20704</v>
      </c>
    </row>
    <row r="371" spans="1:9" x14ac:dyDescent="0.3">
      <c r="A371" s="31">
        <v>44804</v>
      </c>
      <c r="B371" s="31">
        <v>44819</v>
      </c>
      <c r="C371" s="52" t="s">
        <v>66</v>
      </c>
      <c r="D371" t="s">
        <v>1352</v>
      </c>
      <c r="E371" s="52" t="s">
        <v>70</v>
      </c>
      <c r="F371" t="s">
        <v>478</v>
      </c>
      <c r="G371" t="s">
        <v>71</v>
      </c>
      <c r="H371" s="59">
        <v>42000</v>
      </c>
      <c r="I371" s="60">
        <v>42000</v>
      </c>
    </row>
    <row r="372" spans="1:9" x14ac:dyDescent="0.3">
      <c r="A372" s="31">
        <v>44804</v>
      </c>
      <c r="B372" s="31">
        <v>44819</v>
      </c>
      <c r="C372" s="52" t="s">
        <v>66</v>
      </c>
      <c r="D372" t="s">
        <v>1352</v>
      </c>
      <c r="E372" s="52" t="s">
        <v>70</v>
      </c>
      <c r="F372" t="s">
        <v>479</v>
      </c>
      <c r="G372" t="s">
        <v>71</v>
      </c>
      <c r="H372" s="59">
        <v>86313788</v>
      </c>
      <c r="I372" s="60">
        <v>7846708</v>
      </c>
    </row>
    <row r="373" spans="1:9" x14ac:dyDescent="0.3">
      <c r="A373" s="31">
        <v>44804</v>
      </c>
      <c r="B373" s="31">
        <v>44819</v>
      </c>
      <c r="C373" s="52" t="s">
        <v>66</v>
      </c>
      <c r="D373" t="s">
        <v>1352</v>
      </c>
      <c r="E373" s="52" t="s">
        <v>70</v>
      </c>
      <c r="F373" t="s">
        <v>480</v>
      </c>
      <c r="G373" t="s">
        <v>71</v>
      </c>
      <c r="H373" s="59">
        <v>1653716</v>
      </c>
      <c r="I373" s="60">
        <v>1653716</v>
      </c>
    </row>
    <row r="374" spans="1:9" x14ac:dyDescent="0.3">
      <c r="A374" s="31">
        <v>44804</v>
      </c>
      <c r="B374" s="31">
        <v>44819</v>
      </c>
      <c r="C374" s="52" t="s">
        <v>66</v>
      </c>
      <c r="D374" t="s">
        <v>1352</v>
      </c>
      <c r="E374" s="52" t="s">
        <v>70</v>
      </c>
      <c r="F374" t="s">
        <v>455</v>
      </c>
      <c r="G374" t="s">
        <v>71</v>
      </c>
      <c r="H374" s="59">
        <v>770000</v>
      </c>
      <c r="I374" s="60">
        <v>770000</v>
      </c>
    </row>
    <row r="375" spans="1:9" x14ac:dyDescent="0.3">
      <c r="A375" s="31">
        <v>44804</v>
      </c>
      <c r="B375" s="31">
        <v>44819</v>
      </c>
      <c r="C375" s="52" t="s">
        <v>66</v>
      </c>
      <c r="D375" t="s">
        <v>1352</v>
      </c>
      <c r="E375" s="52" t="s">
        <v>70</v>
      </c>
      <c r="F375" t="s">
        <v>456</v>
      </c>
      <c r="G375" t="s">
        <v>71</v>
      </c>
      <c r="H375" s="59">
        <v>550000</v>
      </c>
      <c r="I375" s="60">
        <v>550000</v>
      </c>
    </row>
    <row r="376" spans="1:9" x14ac:dyDescent="0.3">
      <c r="A376" s="31">
        <v>44804</v>
      </c>
      <c r="B376" s="31">
        <v>44819</v>
      </c>
      <c r="C376" s="52" t="s">
        <v>66</v>
      </c>
      <c r="D376" t="s">
        <v>1352</v>
      </c>
      <c r="E376" s="52" t="s">
        <v>70</v>
      </c>
      <c r="F376" t="s">
        <v>457</v>
      </c>
      <c r="G376" t="s">
        <v>71</v>
      </c>
      <c r="H376" s="59">
        <v>550000</v>
      </c>
      <c r="I376" s="60">
        <v>550000</v>
      </c>
    </row>
    <row r="377" spans="1:9" x14ac:dyDescent="0.3">
      <c r="A377" s="31">
        <v>44804</v>
      </c>
      <c r="B377" s="31">
        <v>44819</v>
      </c>
      <c r="C377" s="52" t="s">
        <v>66</v>
      </c>
      <c r="D377" t="s">
        <v>1352</v>
      </c>
      <c r="E377" s="52" t="s">
        <v>70</v>
      </c>
      <c r="F377" t="s">
        <v>458</v>
      </c>
      <c r="G377" t="s">
        <v>71</v>
      </c>
      <c r="H377" s="59">
        <v>550000</v>
      </c>
      <c r="I377" s="60">
        <v>550000</v>
      </c>
    </row>
    <row r="378" spans="1:9" x14ac:dyDescent="0.3">
      <c r="A378" s="31">
        <v>44804</v>
      </c>
      <c r="B378" s="31">
        <v>44819</v>
      </c>
      <c r="C378" s="52" t="s">
        <v>66</v>
      </c>
      <c r="D378" t="s">
        <v>1352</v>
      </c>
      <c r="E378" s="52" t="s">
        <v>70</v>
      </c>
      <c r="F378" t="s">
        <v>459</v>
      </c>
      <c r="G378" t="s">
        <v>71</v>
      </c>
      <c r="H378" s="59">
        <v>550000</v>
      </c>
      <c r="I378" s="60">
        <v>550000</v>
      </c>
    </row>
    <row r="379" spans="1:9" x14ac:dyDescent="0.3">
      <c r="A379" s="31">
        <v>44804</v>
      </c>
      <c r="B379" s="31">
        <v>44819</v>
      </c>
      <c r="C379" s="52" t="s">
        <v>66</v>
      </c>
      <c r="D379" t="s">
        <v>1352</v>
      </c>
      <c r="E379" s="52" t="s">
        <v>70</v>
      </c>
      <c r="F379" t="s">
        <v>460</v>
      </c>
      <c r="G379" t="s">
        <v>71</v>
      </c>
      <c r="H379" s="59">
        <v>550000</v>
      </c>
      <c r="I379" s="60">
        <v>550000</v>
      </c>
    </row>
    <row r="380" spans="1:9" x14ac:dyDescent="0.3">
      <c r="A380" s="31">
        <v>44804</v>
      </c>
      <c r="B380" s="31">
        <v>44819</v>
      </c>
      <c r="C380" s="52" t="s">
        <v>66</v>
      </c>
      <c r="D380" t="s">
        <v>1352</v>
      </c>
      <c r="E380" s="52" t="s">
        <v>70</v>
      </c>
      <c r="F380" t="s">
        <v>461</v>
      </c>
      <c r="G380" t="s">
        <v>71</v>
      </c>
      <c r="H380" s="59">
        <v>770000</v>
      </c>
      <c r="I380" s="60">
        <v>315331</v>
      </c>
    </row>
    <row r="381" spans="1:9" x14ac:dyDescent="0.3">
      <c r="A381" s="31">
        <v>44804</v>
      </c>
      <c r="B381" s="31">
        <v>44819</v>
      </c>
      <c r="C381" s="52" t="s">
        <v>66</v>
      </c>
      <c r="D381" t="s">
        <v>1352</v>
      </c>
      <c r="E381" s="52" t="s">
        <v>70</v>
      </c>
      <c r="F381" t="s">
        <v>462</v>
      </c>
      <c r="G381" t="s">
        <v>71</v>
      </c>
      <c r="H381" s="59">
        <v>660000</v>
      </c>
      <c r="I381" s="60">
        <v>660000</v>
      </c>
    </row>
    <row r="382" spans="1:9" x14ac:dyDescent="0.3">
      <c r="A382" s="31">
        <v>44804</v>
      </c>
      <c r="B382" s="31">
        <v>44819</v>
      </c>
      <c r="C382" s="52" t="s">
        <v>66</v>
      </c>
      <c r="D382" t="s">
        <v>1352</v>
      </c>
      <c r="E382" s="52" t="s">
        <v>70</v>
      </c>
      <c r="F382" t="s">
        <v>463</v>
      </c>
      <c r="G382" t="s">
        <v>71</v>
      </c>
      <c r="H382" s="59">
        <v>16500</v>
      </c>
      <c r="I382" s="60">
        <v>16500</v>
      </c>
    </row>
    <row r="383" spans="1:9" x14ac:dyDescent="0.3">
      <c r="A383" s="31">
        <v>44804</v>
      </c>
      <c r="B383" s="31">
        <v>44819</v>
      </c>
      <c r="C383" s="52" t="s">
        <v>66</v>
      </c>
      <c r="D383" t="s">
        <v>1352</v>
      </c>
      <c r="E383" s="52" t="s">
        <v>70</v>
      </c>
      <c r="F383" t="s">
        <v>464</v>
      </c>
      <c r="G383" t="s">
        <v>71</v>
      </c>
      <c r="H383" s="59">
        <v>11172240</v>
      </c>
      <c r="I383" s="60">
        <v>9053188</v>
      </c>
    </row>
    <row r="384" spans="1:9" x14ac:dyDescent="0.3">
      <c r="A384" s="31">
        <v>44804</v>
      </c>
      <c r="B384" s="31">
        <v>44819</v>
      </c>
      <c r="C384" s="52" t="s">
        <v>66</v>
      </c>
      <c r="D384" t="s">
        <v>1352</v>
      </c>
      <c r="E384" s="52" t="s">
        <v>70</v>
      </c>
      <c r="F384" t="s">
        <v>465</v>
      </c>
      <c r="G384" t="s">
        <v>71</v>
      </c>
      <c r="H384" s="59">
        <v>550000</v>
      </c>
      <c r="I384" s="60">
        <v>550000</v>
      </c>
    </row>
    <row r="385" spans="1:9" x14ac:dyDescent="0.3">
      <c r="A385" s="31">
        <v>44804</v>
      </c>
      <c r="B385" s="31">
        <v>44819</v>
      </c>
      <c r="C385" s="52" t="s">
        <v>66</v>
      </c>
      <c r="D385" t="s">
        <v>1352</v>
      </c>
      <c r="E385" s="52" t="s">
        <v>70</v>
      </c>
      <c r="F385" t="s">
        <v>466</v>
      </c>
      <c r="G385" t="s">
        <v>71</v>
      </c>
      <c r="H385" s="59">
        <v>770000</v>
      </c>
      <c r="I385" s="60">
        <v>770000</v>
      </c>
    </row>
    <row r="386" spans="1:9" x14ac:dyDescent="0.3">
      <c r="A386" s="31">
        <v>44804</v>
      </c>
      <c r="B386" s="31">
        <v>44819</v>
      </c>
      <c r="C386" s="52" t="s">
        <v>66</v>
      </c>
      <c r="D386" t="s">
        <v>1352</v>
      </c>
      <c r="E386" s="52" t="s">
        <v>70</v>
      </c>
      <c r="F386" t="s">
        <v>467</v>
      </c>
      <c r="G386" t="s">
        <v>71</v>
      </c>
      <c r="H386" s="59">
        <v>550000</v>
      </c>
      <c r="I386" s="60">
        <v>550000</v>
      </c>
    </row>
    <row r="387" spans="1:9" x14ac:dyDescent="0.3">
      <c r="A387" s="31">
        <v>44804</v>
      </c>
      <c r="B387" s="31">
        <v>44819</v>
      </c>
      <c r="C387" s="52" t="s">
        <v>66</v>
      </c>
      <c r="D387" t="s">
        <v>1352</v>
      </c>
      <c r="E387" s="52" t="s">
        <v>70</v>
      </c>
      <c r="F387" t="s">
        <v>468</v>
      </c>
      <c r="G387" t="s">
        <v>71</v>
      </c>
      <c r="H387" s="59">
        <v>78320</v>
      </c>
      <c r="I387" s="60">
        <v>78320</v>
      </c>
    </row>
    <row r="388" spans="1:9" x14ac:dyDescent="0.3">
      <c r="A388" s="31">
        <v>44804</v>
      </c>
      <c r="B388" s="31">
        <v>44819</v>
      </c>
      <c r="C388" s="52" t="s">
        <v>66</v>
      </c>
      <c r="D388" t="s">
        <v>1352</v>
      </c>
      <c r="E388" s="52" t="s">
        <v>70</v>
      </c>
      <c r="F388" t="s">
        <v>469</v>
      </c>
      <c r="G388" t="s">
        <v>71</v>
      </c>
      <c r="H388" s="59">
        <v>57000</v>
      </c>
      <c r="I388" s="60">
        <v>57000</v>
      </c>
    </row>
    <row r="389" spans="1:9" x14ac:dyDescent="0.3">
      <c r="A389" s="31">
        <v>44804</v>
      </c>
      <c r="B389" s="31">
        <v>44819</v>
      </c>
      <c r="C389" s="52" t="s">
        <v>66</v>
      </c>
      <c r="D389" t="s">
        <v>1352</v>
      </c>
      <c r="E389" s="52" t="s">
        <v>70</v>
      </c>
      <c r="F389" t="s">
        <v>470</v>
      </c>
      <c r="G389" t="s">
        <v>71</v>
      </c>
      <c r="H389" s="59">
        <v>6894</v>
      </c>
      <c r="I389" s="60">
        <v>6894</v>
      </c>
    </row>
    <row r="390" spans="1:9" x14ac:dyDescent="0.3">
      <c r="A390" s="31">
        <v>44804</v>
      </c>
      <c r="B390" s="31">
        <v>44819</v>
      </c>
      <c r="C390" s="52" t="s">
        <v>66</v>
      </c>
      <c r="D390" t="s">
        <v>1352</v>
      </c>
      <c r="E390" s="52" t="s">
        <v>70</v>
      </c>
      <c r="F390" t="s">
        <v>471</v>
      </c>
      <c r="G390" t="s">
        <v>71</v>
      </c>
      <c r="H390" s="59">
        <v>1958</v>
      </c>
      <c r="I390" s="60">
        <v>1958</v>
      </c>
    </row>
    <row r="391" spans="1:9" x14ac:dyDescent="0.3">
      <c r="A391" s="31">
        <v>44803</v>
      </c>
      <c r="B391" s="31">
        <v>44818</v>
      </c>
      <c r="C391" s="52" t="s">
        <v>66</v>
      </c>
      <c r="D391" t="s">
        <v>1352</v>
      </c>
      <c r="E391" s="52" t="s">
        <v>70</v>
      </c>
      <c r="F391" t="s">
        <v>481</v>
      </c>
      <c r="G391" t="s">
        <v>71</v>
      </c>
      <c r="H391" s="59">
        <v>1950000</v>
      </c>
      <c r="I391" s="60">
        <v>1950000</v>
      </c>
    </row>
    <row r="392" spans="1:9" x14ac:dyDescent="0.3">
      <c r="A392" s="31">
        <v>44802</v>
      </c>
      <c r="B392" s="31">
        <v>44817</v>
      </c>
      <c r="C392" s="52" t="s">
        <v>66</v>
      </c>
      <c r="D392" t="s">
        <v>1352</v>
      </c>
      <c r="E392" s="52" t="s">
        <v>70</v>
      </c>
      <c r="F392" t="s">
        <v>488</v>
      </c>
      <c r="G392" t="s">
        <v>71</v>
      </c>
      <c r="H392" s="59">
        <v>65000</v>
      </c>
      <c r="I392" s="60">
        <v>65000</v>
      </c>
    </row>
    <row r="393" spans="1:9" x14ac:dyDescent="0.3">
      <c r="A393" s="31">
        <v>44799</v>
      </c>
      <c r="B393" s="31">
        <v>44814</v>
      </c>
      <c r="C393" s="52" t="s">
        <v>66</v>
      </c>
      <c r="D393" t="s">
        <v>1352</v>
      </c>
      <c r="E393" s="52" t="s">
        <v>70</v>
      </c>
      <c r="F393" t="s">
        <v>489</v>
      </c>
      <c r="G393" t="s">
        <v>71</v>
      </c>
      <c r="H393" s="59">
        <v>-659389730</v>
      </c>
      <c r="I393" s="60">
        <v>-3363529</v>
      </c>
    </row>
    <row r="394" spans="1:9" x14ac:dyDescent="0.3">
      <c r="A394" s="31">
        <v>44799</v>
      </c>
      <c r="B394" s="31">
        <v>44814</v>
      </c>
      <c r="C394" s="52" t="s">
        <v>66</v>
      </c>
      <c r="D394" t="s">
        <v>1352</v>
      </c>
      <c r="E394" s="52" t="s">
        <v>70</v>
      </c>
      <c r="F394" t="s">
        <v>490</v>
      </c>
      <c r="G394" t="s">
        <v>71</v>
      </c>
      <c r="H394" s="59">
        <v>319880</v>
      </c>
      <c r="I394" s="60">
        <v>319880</v>
      </c>
    </row>
    <row r="395" spans="1:9" x14ac:dyDescent="0.3">
      <c r="A395" s="31">
        <v>44799</v>
      </c>
      <c r="B395" s="31">
        <v>44814</v>
      </c>
      <c r="C395" s="52" t="s">
        <v>66</v>
      </c>
      <c r="D395" t="s">
        <v>1352</v>
      </c>
      <c r="E395" s="52" t="s">
        <v>70</v>
      </c>
      <c r="F395" t="s">
        <v>491</v>
      </c>
      <c r="G395" t="s">
        <v>71</v>
      </c>
      <c r="H395" s="59">
        <v>6871</v>
      </c>
      <c r="I395" s="60">
        <v>6871</v>
      </c>
    </row>
    <row r="396" spans="1:9" x14ac:dyDescent="0.3">
      <c r="A396" s="31">
        <v>44799</v>
      </c>
      <c r="B396" s="31">
        <v>44814</v>
      </c>
      <c r="C396" s="52" t="s">
        <v>66</v>
      </c>
      <c r="D396" t="s">
        <v>1352</v>
      </c>
      <c r="E396" s="52" t="s">
        <v>70</v>
      </c>
      <c r="F396" t="s">
        <v>492</v>
      </c>
      <c r="G396" t="s">
        <v>71</v>
      </c>
      <c r="H396" s="59">
        <v>7997</v>
      </c>
      <c r="I396" s="60">
        <v>7997</v>
      </c>
    </row>
    <row r="397" spans="1:9" x14ac:dyDescent="0.3">
      <c r="A397" s="31">
        <v>44798</v>
      </c>
      <c r="B397" s="31">
        <v>44813</v>
      </c>
      <c r="C397" s="52" t="s">
        <v>66</v>
      </c>
      <c r="D397" t="s">
        <v>1352</v>
      </c>
      <c r="E397" s="52" t="s">
        <v>70</v>
      </c>
      <c r="F397" t="s">
        <v>493</v>
      </c>
      <c r="G397" t="s">
        <v>71</v>
      </c>
      <c r="H397" s="59">
        <v>-3739652410</v>
      </c>
      <c r="I397" s="60">
        <v>-932916</v>
      </c>
    </row>
    <row r="398" spans="1:9" x14ac:dyDescent="0.3">
      <c r="A398" s="31">
        <v>44798</v>
      </c>
      <c r="B398" s="31">
        <v>44813</v>
      </c>
      <c r="C398" s="52" t="s">
        <v>66</v>
      </c>
      <c r="D398" t="s">
        <v>1352</v>
      </c>
      <c r="E398" s="52" t="s">
        <v>70</v>
      </c>
      <c r="F398" t="s">
        <v>494</v>
      </c>
      <c r="G398" t="s">
        <v>71</v>
      </c>
      <c r="H398" s="59">
        <v>78320</v>
      </c>
      <c r="I398" s="60">
        <v>78320</v>
      </c>
    </row>
    <row r="399" spans="1:9" x14ac:dyDescent="0.3">
      <c r="A399" s="31">
        <v>44798</v>
      </c>
      <c r="B399" s="31">
        <v>44813</v>
      </c>
      <c r="C399" s="52" t="s">
        <v>66</v>
      </c>
      <c r="D399" t="s">
        <v>1352</v>
      </c>
      <c r="E399" s="52" t="s">
        <v>70</v>
      </c>
      <c r="F399" t="s">
        <v>495</v>
      </c>
      <c r="G399" t="s">
        <v>71</v>
      </c>
      <c r="H399" s="59">
        <v>57000</v>
      </c>
      <c r="I399" s="60">
        <v>57000</v>
      </c>
    </row>
    <row r="400" spans="1:9" x14ac:dyDescent="0.3">
      <c r="A400" s="31">
        <v>44798</v>
      </c>
      <c r="B400" s="31">
        <v>44813</v>
      </c>
      <c r="C400" s="52" t="s">
        <v>66</v>
      </c>
      <c r="D400" t="s">
        <v>1352</v>
      </c>
      <c r="E400" s="52" t="s">
        <v>70</v>
      </c>
      <c r="F400" t="s">
        <v>496</v>
      </c>
      <c r="G400" t="s">
        <v>71</v>
      </c>
      <c r="H400" s="59">
        <v>6866</v>
      </c>
      <c r="I400" s="60">
        <v>6866</v>
      </c>
    </row>
    <row r="401" spans="1:9" x14ac:dyDescent="0.3">
      <c r="A401" s="31">
        <v>44798</v>
      </c>
      <c r="B401" s="31">
        <v>44813</v>
      </c>
      <c r="C401" s="52" t="s">
        <v>66</v>
      </c>
      <c r="D401" t="s">
        <v>1352</v>
      </c>
      <c r="E401" s="52" t="s">
        <v>70</v>
      </c>
      <c r="F401" t="s">
        <v>497</v>
      </c>
      <c r="G401" t="s">
        <v>71</v>
      </c>
      <c r="H401" s="59">
        <v>1958</v>
      </c>
      <c r="I401" s="60">
        <v>1958</v>
      </c>
    </row>
    <row r="402" spans="1:9" x14ac:dyDescent="0.3">
      <c r="A402" s="31">
        <v>44795</v>
      </c>
      <c r="B402" s="31">
        <v>44810</v>
      </c>
      <c r="C402" s="52" t="s">
        <v>66</v>
      </c>
      <c r="D402" t="s">
        <v>1352</v>
      </c>
      <c r="E402" s="52" t="s">
        <v>70</v>
      </c>
      <c r="F402" t="s">
        <v>499</v>
      </c>
      <c r="G402" t="s">
        <v>71</v>
      </c>
      <c r="H402" s="59">
        <v>81785</v>
      </c>
      <c r="I402" s="60">
        <v>81785</v>
      </c>
    </row>
    <row r="403" spans="1:9" x14ac:dyDescent="0.3">
      <c r="A403" s="31">
        <v>44795</v>
      </c>
      <c r="B403" s="31">
        <v>44810</v>
      </c>
      <c r="C403" s="52" t="s">
        <v>66</v>
      </c>
      <c r="D403" t="s">
        <v>1352</v>
      </c>
      <c r="E403" s="52" t="s">
        <v>70</v>
      </c>
      <c r="F403" t="s">
        <v>500</v>
      </c>
      <c r="G403" t="s">
        <v>71</v>
      </c>
      <c r="H403" s="59">
        <v>57000</v>
      </c>
      <c r="I403" s="60">
        <v>57000</v>
      </c>
    </row>
    <row r="404" spans="1:9" x14ac:dyDescent="0.3">
      <c r="A404" s="31">
        <v>44795</v>
      </c>
      <c r="B404" s="31">
        <v>44810</v>
      </c>
      <c r="C404" s="52" t="s">
        <v>66</v>
      </c>
      <c r="D404" t="s">
        <v>1352</v>
      </c>
      <c r="E404" s="52" t="s">
        <v>70</v>
      </c>
      <c r="F404" t="s">
        <v>501</v>
      </c>
      <c r="G404" t="s">
        <v>71</v>
      </c>
      <c r="H404" s="59">
        <v>2045</v>
      </c>
      <c r="I404" s="60">
        <v>2045</v>
      </c>
    </row>
    <row r="405" spans="1:9" x14ac:dyDescent="0.3">
      <c r="A405" s="31">
        <v>44795</v>
      </c>
      <c r="B405" s="31">
        <v>44810</v>
      </c>
      <c r="C405" s="52" t="s">
        <v>66</v>
      </c>
      <c r="D405" t="s">
        <v>1352</v>
      </c>
      <c r="E405" s="52" t="s">
        <v>70</v>
      </c>
      <c r="F405" t="s">
        <v>502</v>
      </c>
      <c r="G405" t="s">
        <v>71</v>
      </c>
      <c r="H405" s="59">
        <v>6885</v>
      </c>
      <c r="I405" s="60">
        <v>6885</v>
      </c>
    </row>
    <row r="406" spans="1:9" x14ac:dyDescent="0.3">
      <c r="A406" s="31">
        <v>44795</v>
      </c>
      <c r="B406" s="31">
        <v>44810</v>
      </c>
      <c r="C406" s="52" t="s">
        <v>66</v>
      </c>
      <c r="D406" t="s">
        <v>1352</v>
      </c>
      <c r="E406" s="52" t="s">
        <v>70</v>
      </c>
      <c r="F406" t="s">
        <v>498</v>
      </c>
      <c r="G406" t="s">
        <v>71</v>
      </c>
      <c r="H406" s="59">
        <v>512279</v>
      </c>
      <c r="I406" s="60">
        <v>512279</v>
      </c>
    </row>
    <row r="407" spans="1:9" x14ac:dyDescent="0.3">
      <c r="A407" s="31">
        <v>44791</v>
      </c>
      <c r="B407" s="31">
        <v>44806</v>
      </c>
      <c r="C407" s="52" t="s">
        <v>66</v>
      </c>
      <c r="D407" t="s">
        <v>1352</v>
      </c>
      <c r="E407" s="52" t="s">
        <v>70</v>
      </c>
      <c r="F407" t="s">
        <v>503</v>
      </c>
      <c r="G407" t="s">
        <v>71</v>
      </c>
      <c r="H407" s="59">
        <v>185000</v>
      </c>
      <c r="I407" s="60">
        <v>185000</v>
      </c>
    </row>
    <row r="408" spans="1:9" x14ac:dyDescent="0.3">
      <c r="A408" s="31">
        <v>44791</v>
      </c>
      <c r="B408" s="31">
        <v>44806</v>
      </c>
      <c r="C408" s="52" t="s">
        <v>66</v>
      </c>
      <c r="D408" t="s">
        <v>1352</v>
      </c>
      <c r="E408" s="52" t="s">
        <v>70</v>
      </c>
      <c r="F408" t="s">
        <v>504</v>
      </c>
      <c r="G408" t="s">
        <v>71</v>
      </c>
      <c r="H408" s="59">
        <v>234795</v>
      </c>
      <c r="I408" s="60">
        <v>234795</v>
      </c>
    </row>
    <row r="409" spans="1:9" x14ac:dyDescent="0.3">
      <c r="A409" s="31">
        <v>44791</v>
      </c>
      <c r="B409" s="31">
        <v>44806</v>
      </c>
      <c r="C409" s="52" t="s">
        <v>66</v>
      </c>
      <c r="D409" t="s">
        <v>1352</v>
      </c>
      <c r="E409" s="52" t="s">
        <v>70</v>
      </c>
      <c r="F409" t="s">
        <v>505</v>
      </c>
      <c r="G409" t="s">
        <v>71</v>
      </c>
      <c r="H409" s="59">
        <v>6878</v>
      </c>
      <c r="I409" s="60">
        <v>6878</v>
      </c>
    </row>
    <row r="410" spans="1:9" x14ac:dyDescent="0.3">
      <c r="A410" s="31">
        <v>44791</v>
      </c>
      <c r="B410" s="31">
        <v>44806</v>
      </c>
      <c r="C410" s="52" t="s">
        <v>66</v>
      </c>
      <c r="D410" t="s">
        <v>1352</v>
      </c>
      <c r="E410" s="52" t="s">
        <v>70</v>
      </c>
      <c r="F410" t="s">
        <v>506</v>
      </c>
      <c r="G410" t="s">
        <v>71</v>
      </c>
      <c r="H410" s="59">
        <v>5870</v>
      </c>
      <c r="I410" s="60">
        <v>5870</v>
      </c>
    </row>
    <row r="411" spans="1:9" x14ac:dyDescent="0.3">
      <c r="A411" s="31">
        <v>44791</v>
      </c>
      <c r="B411" s="31">
        <v>44806</v>
      </c>
      <c r="C411" s="52" t="s">
        <v>66</v>
      </c>
      <c r="D411" t="s">
        <v>1352</v>
      </c>
      <c r="E411" s="52" t="s">
        <v>70</v>
      </c>
      <c r="F411" t="s">
        <v>507</v>
      </c>
      <c r="G411" t="s">
        <v>71</v>
      </c>
      <c r="H411" s="59">
        <v>156640</v>
      </c>
      <c r="I411" s="60">
        <v>156640</v>
      </c>
    </row>
    <row r="412" spans="1:9" x14ac:dyDescent="0.3">
      <c r="A412" s="31">
        <v>44791</v>
      </c>
      <c r="B412" s="31">
        <v>44806</v>
      </c>
      <c r="C412" s="52" t="s">
        <v>66</v>
      </c>
      <c r="D412" t="s">
        <v>1352</v>
      </c>
      <c r="E412" s="52" t="s">
        <v>70</v>
      </c>
      <c r="F412" t="s">
        <v>508</v>
      </c>
      <c r="G412" t="s">
        <v>71</v>
      </c>
      <c r="H412" s="59">
        <v>6878</v>
      </c>
      <c r="I412" s="60">
        <v>6878</v>
      </c>
    </row>
    <row r="413" spans="1:9" x14ac:dyDescent="0.3">
      <c r="A413" s="31">
        <v>44791</v>
      </c>
      <c r="B413" s="31">
        <v>44806</v>
      </c>
      <c r="C413" s="52" t="s">
        <v>66</v>
      </c>
      <c r="D413" t="s">
        <v>1352</v>
      </c>
      <c r="E413" s="52" t="s">
        <v>70</v>
      </c>
      <c r="F413" t="s">
        <v>509</v>
      </c>
      <c r="G413" t="s">
        <v>71</v>
      </c>
      <c r="H413" s="59">
        <v>3916</v>
      </c>
      <c r="I413" s="60">
        <v>3916</v>
      </c>
    </row>
    <row r="414" spans="1:9" x14ac:dyDescent="0.3">
      <c r="A414" s="31">
        <v>44791</v>
      </c>
      <c r="B414" s="31">
        <v>44806</v>
      </c>
      <c r="C414" s="52" t="s">
        <v>66</v>
      </c>
      <c r="D414" t="s">
        <v>1352</v>
      </c>
      <c r="E414" s="52" t="s">
        <v>70</v>
      </c>
      <c r="F414" t="s">
        <v>510</v>
      </c>
      <c r="G414" t="s">
        <v>71</v>
      </c>
      <c r="H414" s="59">
        <v>81785</v>
      </c>
      <c r="I414" s="60">
        <v>81785</v>
      </c>
    </row>
    <row r="415" spans="1:9" x14ac:dyDescent="0.3">
      <c r="A415" s="31">
        <v>44791</v>
      </c>
      <c r="B415" s="31">
        <v>44806</v>
      </c>
      <c r="C415" s="52" t="s">
        <v>66</v>
      </c>
      <c r="D415" t="s">
        <v>1352</v>
      </c>
      <c r="E415" s="52" t="s">
        <v>70</v>
      </c>
      <c r="F415" t="s">
        <v>511</v>
      </c>
      <c r="G415" t="s">
        <v>71</v>
      </c>
      <c r="H415" s="59">
        <v>6878</v>
      </c>
      <c r="I415" s="60">
        <v>6878</v>
      </c>
    </row>
    <row r="416" spans="1:9" x14ac:dyDescent="0.3">
      <c r="A416" s="31">
        <v>44791</v>
      </c>
      <c r="B416" s="31">
        <v>44806</v>
      </c>
      <c r="C416" s="52" t="s">
        <v>66</v>
      </c>
      <c r="D416" t="s">
        <v>1352</v>
      </c>
      <c r="E416" s="52" t="s">
        <v>70</v>
      </c>
      <c r="F416" t="s">
        <v>512</v>
      </c>
      <c r="G416" t="s">
        <v>71</v>
      </c>
      <c r="H416" s="59">
        <v>2045</v>
      </c>
      <c r="I416" s="60">
        <v>2045</v>
      </c>
    </row>
    <row r="417" spans="1:9" x14ac:dyDescent="0.3">
      <c r="A417" s="31">
        <v>44792</v>
      </c>
      <c r="B417" s="31">
        <v>44807</v>
      </c>
      <c r="C417" s="52" t="s">
        <v>66</v>
      </c>
      <c r="D417" t="s">
        <v>1352</v>
      </c>
      <c r="E417" s="52" t="s">
        <v>70</v>
      </c>
      <c r="F417" t="s">
        <v>513</v>
      </c>
      <c r="G417" t="s">
        <v>71</v>
      </c>
      <c r="H417" s="59">
        <v>2360760</v>
      </c>
      <c r="I417" s="60">
        <v>518854</v>
      </c>
    </row>
    <row r="418" spans="1:9" x14ac:dyDescent="0.3">
      <c r="A418" s="31">
        <v>44792</v>
      </c>
      <c r="B418" s="31">
        <v>44807</v>
      </c>
      <c r="C418" s="52" t="s">
        <v>66</v>
      </c>
      <c r="D418" t="s">
        <v>1352</v>
      </c>
      <c r="E418" s="52" t="s">
        <v>70</v>
      </c>
      <c r="F418" t="s">
        <v>514</v>
      </c>
      <c r="G418" t="s">
        <v>71</v>
      </c>
      <c r="H418" s="59">
        <v>2360760</v>
      </c>
      <c r="I418" s="60">
        <v>451204</v>
      </c>
    </row>
    <row r="419" spans="1:9" x14ac:dyDescent="0.3">
      <c r="A419" s="31">
        <v>44792</v>
      </c>
      <c r="B419" s="31">
        <v>44807</v>
      </c>
      <c r="C419" s="52" t="s">
        <v>66</v>
      </c>
      <c r="D419" t="s">
        <v>1352</v>
      </c>
      <c r="E419" s="52" t="s">
        <v>70</v>
      </c>
      <c r="F419" t="s">
        <v>515</v>
      </c>
      <c r="G419" t="s">
        <v>71</v>
      </c>
      <c r="H419" s="59">
        <v>550000</v>
      </c>
      <c r="I419" s="60">
        <v>550000</v>
      </c>
    </row>
    <row r="420" spans="1:9" x14ac:dyDescent="0.3">
      <c r="A420" s="31">
        <v>44792</v>
      </c>
      <c r="B420" s="31">
        <v>44807</v>
      </c>
      <c r="C420" s="52" t="s">
        <v>66</v>
      </c>
      <c r="D420" t="s">
        <v>1352</v>
      </c>
      <c r="E420" s="52" t="s">
        <v>70</v>
      </c>
      <c r="F420" t="s">
        <v>516</v>
      </c>
      <c r="G420" t="s">
        <v>71</v>
      </c>
      <c r="H420" s="59">
        <v>660000</v>
      </c>
      <c r="I420" s="60">
        <v>660000</v>
      </c>
    </row>
    <row r="421" spans="1:9" x14ac:dyDescent="0.3">
      <c r="A421" s="31">
        <v>44792</v>
      </c>
      <c r="B421" s="31">
        <v>44807</v>
      </c>
      <c r="C421" s="52" t="s">
        <v>66</v>
      </c>
      <c r="D421" t="s">
        <v>1352</v>
      </c>
      <c r="E421" s="52" t="s">
        <v>70</v>
      </c>
      <c r="F421" t="s">
        <v>517</v>
      </c>
      <c r="G421" t="s">
        <v>71</v>
      </c>
      <c r="H421" s="59">
        <v>660000</v>
      </c>
      <c r="I421" s="60">
        <v>660000</v>
      </c>
    </row>
    <row r="422" spans="1:9" x14ac:dyDescent="0.3">
      <c r="A422" s="31">
        <v>44792</v>
      </c>
      <c r="B422" s="31">
        <v>44807</v>
      </c>
      <c r="C422" s="52" t="s">
        <v>66</v>
      </c>
      <c r="D422" t="s">
        <v>1352</v>
      </c>
      <c r="E422" s="52" t="s">
        <v>70</v>
      </c>
      <c r="F422" t="s">
        <v>518</v>
      </c>
      <c r="G422" t="s">
        <v>71</v>
      </c>
      <c r="H422" s="59">
        <v>660000</v>
      </c>
      <c r="I422" s="60">
        <v>660000</v>
      </c>
    </row>
    <row r="423" spans="1:9" x14ac:dyDescent="0.3">
      <c r="A423" s="31">
        <v>44792</v>
      </c>
      <c r="B423" s="31">
        <v>44807</v>
      </c>
      <c r="C423" s="52" t="s">
        <v>66</v>
      </c>
      <c r="D423" t="s">
        <v>1352</v>
      </c>
      <c r="E423" s="52" t="s">
        <v>70</v>
      </c>
      <c r="F423" t="s">
        <v>519</v>
      </c>
      <c r="G423" t="s">
        <v>71</v>
      </c>
      <c r="H423" s="59">
        <v>660000</v>
      </c>
      <c r="I423" s="60">
        <v>660000</v>
      </c>
    </row>
    <row r="424" spans="1:9" x14ac:dyDescent="0.3">
      <c r="A424" s="31">
        <v>44792</v>
      </c>
      <c r="B424" s="31">
        <v>44807</v>
      </c>
      <c r="C424" s="52" t="s">
        <v>66</v>
      </c>
      <c r="D424" t="s">
        <v>1352</v>
      </c>
      <c r="E424" s="52" t="s">
        <v>70</v>
      </c>
      <c r="F424" t="s">
        <v>520</v>
      </c>
      <c r="G424" t="s">
        <v>71</v>
      </c>
      <c r="H424" s="59">
        <v>660000</v>
      </c>
      <c r="I424" s="60">
        <v>660000</v>
      </c>
    </row>
    <row r="425" spans="1:9" x14ac:dyDescent="0.3">
      <c r="A425" s="31">
        <v>44792</v>
      </c>
      <c r="B425" s="31">
        <v>44807</v>
      </c>
      <c r="C425" s="52" t="s">
        <v>66</v>
      </c>
      <c r="D425" t="s">
        <v>1352</v>
      </c>
      <c r="E425" s="52" t="s">
        <v>70</v>
      </c>
      <c r="F425" t="s">
        <v>521</v>
      </c>
      <c r="G425" t="s">
        <v>71</v>
      </c>
      <c r="H425" s="59">
        <v>660000</v>
      </c>
      <c r="I425" s="60">
        <v>660000</v>
      </c>
    </row>
    <row r="426" spans="1:9" x14ac:dyDescent="0.3">
      <c r="A426" s="31">
        <v>44792</v>
      </c>
      <c r="B426" s="31">
        <v>44807</v>
      </c>
      <c r="C426" s="52" t="s">
        <v>66</v>
      </c>
      <c r="D426" t="s">
        <v>1352</v>
      </c>
      <c r="E426" s="52" t="s">
        <v>70</v>
      </c>
      <c r="F426" t="s">
        <v>522</v>
      </c>
      <c r="G426" t="s">
        <v>71</v>
      </c>
      <c r="H426" s="59">
        <v>660000</v>
      </c>
      <c r="I426" s="60">
        <v>660000</v>
      </c>
    </row>
    <row r="427" spans="1:9" x14ac:dyDescent="0.3">
      <c r="A427" s="31">
        <v>44792</v>
      </c>
      <c r="B427" s="31">
        <v>44807</v>
      </c>
      <c r="C427" s="52" t="s">
        <v>66</v>
      </c>
      <c r="D427" t="s">
        <v>1352</v>
      </c>
      <c r="E427" s="52" t="s">
        <v>70</v>
      </c>
      <c r="F427" t="s">
        <v>523</v>
      </c>
      <c r="G427" t="s">
        <v>71</v>
      </c>
      <c r="H427" s="59">
        <v>660000</v>
      </c>
      <c r="I427" s="60">
        <v>660000</v>
      </c>
    </row>
    <row r="428" spans="1:9" x14ac:dyDescent="0.3">
      <c r="A428" s="31">
        <v>44792</v>
      </c>
      <c r="B428" s="31">
        <v>44807</v>
      </c>
      <c r="C428" s="52" t="s">
        <v>66</v>
      </c>
      <c r="D428" t="s">
        <v>1352</v>
      </c>
      <c r="E428" s="52" t="s">
        <v>70</v>
      </c>
      <c r="F428" t="s">
        <v>524</v>
      </c>
      <c r="G428" t="s">
        <v>71</v>
      </c>
      <c r="H428" s="59">
        <v>550000</v>
      </c>
      <c r="I428" s="60">
        <v>550000</v>
      </c>
    </row>
    <row r="429" spans="1:9" x14ac:dyDescent="0.3">
      <c r="A429" s="31">
        <v>44792</v>
      </c>
      <c r="B429" s="31">
        <v>44807</v>
      </c>
      <c r="C429" s="52" t="s">
        <v>66</v>
      </c>
      <c r="D429" t="s">
        <v>1352</v>
      </c>
      <c r="E429" s="52" t="s">
        <v>70</v>
      </c>
      <c r="F429" t="s">
        <v>525</v>
      </c>
      <c r="G429" t="s">
        <v>71</v>
      </c>
      <c r="H429" s="59">
        <v>550000</v>
      </c>
      <c r="I429" s="60">
        <v>550000</v>
      </c>
    </row>
    <row r="430" spans="1:9" x14ac:dyDescent="0.3">
      <c r="A430" s="31">
        <v>44792</v>
      </c>
      <c r="B430" s="31">
        <v>44807</v>
      </c>
      <c r="C430" s="52" t="s">
        <v>66</v>
      </c>
      <c r="D430" t="s">
        <v>1352</v>
      </c>
      <c r="E430" s="52" t="s">
        <v>70</v>
      </c>
      <c r="F430" t="s">
        <v>526</v>
      </c>
      <c r="G430" t="s">
        <v>71</v>
      </c>
      <c r="H430" s="59">
        <v>550000</v>
      </c>
      <c r="I430" s="60">
        <v>550000</v>
      </c>
    </row>
    <row r="431" spans="1:9" x14ac:dyDescent="0.3">
      <c r="A431" s="31">
        <v>44792</v>
      </c>
      <c r="B431" s="31">
        <v>44807</v>
      </c>
      <c r="C431" s="52" t="s">
        <v>66</v>
      </c>
      <c r="D431" t="s">
        <v>1352</v>
      </c>
      <c r="E431" s="52" t="s">
        <v>70</v>
      </c>
      <c r="F431" t="s">
        <v>527</v>
      </c>
      <c r="G431" t="s">
        <v>71</v>
      </c>
      <c r="H431" s="59">
        <v>401500</v>
      </c>
      <c r="I431" s="60">
        <v>401500</v>
      </c>
    </row>
    <row r="432" spans="1:9" x14ac:dyDescent="0.3">
      <c r="A432" s="31">
        <v>44792</v>
      </c>
      <c r="B432" s="31">
        <v>44807</v>
      </c>
      <c r="C432" s="52" t="s">
        <v>66</v>
      </c>
      <c r="D432" t="s">
        <v>1352</v>
      </c>
      <c r="E432" s="52" t="s">
        <v>70</v>
      </c>
      <c r="F432" t="s">
        <v>528</v>
      </c>
      <c r="G432" t="s">
        <v>71</v>
      </c>
      <c r="H432" s="59">
        <v>80000</v>
      </c>
      <c r="I432" s="60">
        <v>80000</v>
      </c>
    </row>
    <row r="433" spans="1:9" x14ac:dyDescent="0.3">
      <c r="A433" s="31">
        <v>44792</v>
      </c>
      <c r="B433" s="31">
        <v>44807</v>
      </c>
      <c r="C433" s="52" t="s">
        <v>66</v>
      </c>
      <c r="D433" t="s">
        <v>1352</v>
      </c>
      <c r="E433" s="52" t="s">
        <v>70</v>
      </c>
      <c r="F433" t="s">
        <v>529</v>
      </c>
      <c r="G433" t="s">
        <v>71</v>
      </c>
      <c r="H433" s="59">
        <v>6883</v>
      </c>
      <c r="I433" s="60">
        <v>6883</v>
      </c>
    </row>
    <row r="434" spans="1:9" x14ac:dyDescent="0.3">
      <c r="A434" s="31">
        <v>44792</v>
      </c>
      <c r="B434" s="31">
        <v>44807</v>
      </c>
      <c r="C434" s="52" t="s">
        <v>66</v>
      </c>
      <c r="D434" t="s">
        <v>1352</v>
      </c>
      <c r="E434" s="52" t="s">
        <v>70</v>
      </c>
      <c r="F434" t="s">
        <v>530</v>
      </c>
      <c r="G434" t="s">
        <v>71</v>
      </c>
      <c r="H434" s="59">
        <v>10038</v>
      </c>
      <c r="I434" s="60">
        <v>10038</v>
      </c>
    </row>
    <row r="435" spans="1:9" x14ac:dyDescent="0.3">
      <c r="A435" s="31">
        <v>44792</v>
      </c>
      <c r="B435" s="31">
        <v>44807</v>
      </c>
      <c r="C435" s="52" t="s">
        <v>66</v>
      </c>
      <c r="D435" t="s">
        <v>1352</v>
      </c>
      <c r="E435" s="52" t="s">
        <v>70</v>
      </c>
      <c r="F435" t="s">
        <v>531</v>
      </c>
      <c r="G435" t="s">
        <v>71</v>
      </c>
      <c r="H435" s="59">
        <v>94820</v>
      </c>
      <c r="I435" s="60">
        <v>94820</v>
      </c>
    </row>
    <row r="436" spans="1:9" x14ac:dyDescent="0.3">
      <c r="A436" s="31">
        <v>44792</v>
      </c>
      <c r="B436" s="31">
        <v>44807</v>
      </c>
      <c r="C436" s="52" t="s">
        <v>66</v>
      </c>
      <c r="D436" t="s">
        <v>1352</v>
      </c>
      <c r="E436" s="52" t="s">
        <v>70</v>
      </c>
      <c r="F436" t="s">
        <v>532</v>
      </c>
      <c r="G436" t="s">
        <v>71</v>
      </c>
      <c r="H436" s="59">
        <v>57000</v>
      </c>
      <c r="I436" s="60">
        <v>57000</v>
      </c>
    </row>
    <row r="437" spans="1:9" x14ac:dyDescent="0.3">
      <c r="A437" s="31">
        <v>44792</v>
      </c>
      <c r="B437" s="31">
        <v>44807</v>
      </c>
      <c r="C437" s="52" t="s">
        <v>66</v>
      </c>
      <c r="D437" t="s">
        <v>1352</v>
      </c>
      <c r="E437" s="52" t="s">
        <v>70</v>
      </c>
      <c r="F437" t="s">
        <v>533</v>
      </c>
      <c r="G437" t="s">
        <v>71</v>
      </c>
      <c r="H437" s="59">
        <v>6883</v>
      </c>
      <c r="I437" s="60">
        <v>6883</v>
      </c>
    </row>
    <row r="438" spans="1:9" x14ac:dyDescent="0.3">
      <c r="A438" s="31">
        <v>44792</v>
      </c>
      <c r="B438" s="31">
        <v>44807</v>
      </c>
      <c r="C438" s="52" t="s">
        <v>66</v>
      </c>
      <c r="D438" t="s">
        <v>1352</v>
      </c>
      <c r="E438" s="52" t="s">
        <v>70</v>
      </c>
      <c r="F438" t="s">
        <v>534</v>
      </c>
      <c r="G438" t="s">
        <v>71</v>
      </c>
      <c r="H438" s="59">
        <v>2371</v>
      </c>
      <c r="I438" s="60">
        <v>2371</v>
      </c>
    </row>
    <row r="439" spans="1:9" x14ac:dyDescent="0.3">
      <c r="A439" s="31">
        <v>44792</v>
      </c>
      <c r="B439" s="31">
        <v>44807</v>
      </c>
      <c r="C439" s="52" t="s">
        <v>66</v>
      </c>
      <c r="D439" t="s">
        <v>1352</v>
      </c>
      <c r="E439" s="52" t="s">
        <v>70</v>
      </c>
      <c r="F439" t="s">
        <v>535</v>
      </c>
      <c r="G439" t="s">
        <v>71</v>
      </c>
      <c r="H439" s="59">
        <v>63000</v>
      </c>
      <c r="I439" s="60">
        <v>63000</v>
      </c>
    </row>
    <row r="440" spans="1:9" x14ac:dyDescent="0.3">
      <c r="A440" s="31">
        <v>44792</v>
      </c>
      <c r="B440" s="31">
        <v>44807</v>
      </c>
      <c r="C440" s="52" t="s">
        <v>66</v>
      </c>
      <c r="D440" t="s">
        <v>1352</v>
      </c>
      <c r="E440" s="52" t="s">
        <v>70</v>
      </c>
      <c r="F440" t="s">
        <v>536</v>
      </c>
      <c r="G440" t="s">
        <v>71</v>
      </c>
      <c r="H440" s="59">
        <v>60000</v>
      </c>
      <c r="I440" s="60">
        <v>60000</v>
      </c>
    </row>
    <row r="441" spans="1:9" x14ac:dyDescent="0.3">
      <c r="A441" s="31">
        <v>44792</v>
      </c>
      <c r="B441" s="31">
        <v>44807</v>
      </c>
      <c r="C441" s="52" t="s">
        <v>66</v>
      </c>
      <c r="D441" t="s">
        <v>1352</v>
      </c>
      <c r="E441" s="52" t="s">
        <v>70</v>
      </c>
      <c r="F441" t="s">
        <v>537</v>
      </c>
      <c r="G441" t="s">
        <v>71</v>
      </c>
      <c r="H441" s="59">
        <v>57000</v>
      </c>
      <c r="I441" s="60">
        <v>57000</v>
      </c>
    </row>
    <row r="442" spans="1:9" x14ac:dyDescent="0.3">
      <c r="A442" s="31">
        <v>44790</v>
      </c>
      <c r="B442" s="31">
        <v>44805</v>
      </c>
      <c r="C442" s="52" t="s">
        <v>66</v>
      </c>
      <c r="D442" t="s">
        <v>1352</v>
      </c>
      <c r="E442" s="52" t="s">
        <v>70</v>
      </c>
      <c r="F442" t="s">
        <v>538</v>
      </c>
      <c r="G442" t="s">
        <v>71</v>
      </c>
      <c r="H442" s="59">
        <v>60000</v>
      </c>
      <c r="I442" s="60">
        <v>60000</v>
      </c>
    </row>
    <row r="443" spans="1:9" x14ac:dyDescent="0.3">
      <c r="A443" s="31">
        <v>44790</v>
      </c>
      <c r="B443" s="31">
        <v>44805</v>
      </c>
      <c r="C443" s="52" t="s">
        <v>66</v>
      </c>
      <c r="D443" t="s">
        <v>1352</v>
      </c>
      <c r="E443" s="52" t="s">
        <v>70</v>
      </c>
      <c r="F443" t="s">
        <v>539</v>
      </c>
      <c r="G443" t="s">
        <v>71</v>
      </c>
      <c r="H443" s="59">
        <v>1428488</v>
      </c>
      <c r="I443" s="60">
        <v>491083</v>
      </c>
    </row>
    <row r="444" spans="1:9" x14ac:dyDescent="0.3">
      <c r="A444" s="31">
        <v>44790</v>
      </c>
      <c r="B444" s="31">
        <v>44805</v>
      </c>
      <c r="C444" s="52" t="s">
        <v>66</v>
      </c>
      <c r="D444" t="s">
        <v>1352</v>
      </c>
      <c r="E444" s="52" t="s">
        <v>70</v>
      </c>
      <c r="F444" t="s">
        <v>540</v>
      </c>
      <c r="G444" t="s">
        <v>71</v>
      </c>
      <c r="H444" s="59">
        <v>1347392</v>
      </c>
      <c r="I444" s="60">
        <v>484829</v>
      </c>
    </row>
    <row r="445" spans="1:9" x14ac:dyDescent="0.3">
      <c r="A445" s="31">
        <v>44790</v>
      </c>
      <c r="B445" s="31">
        <v>44805</v>
      </c>
      <c r="C445" s="52" t="s">
        <v>66</v>
      </c>
      <c r="D445" t="s">
        <v>1352</v>
      </c>
      <c r="E445" s="52" t="s">
        <v>70</v>
      </c>
      <c r="F445" t="s">
        <v>541</v>
      </c>
      <c r="G445" t="s">
        <v>71</v>
      </c>
      <c r="H445" s="59">
        <v>65803</v>
      </c>
      <c r="I445" s="60">
        <v>65803</v>
      </c>
    </row>
    <row r="446" spans="1:9" x14ac:dyDescent="0.3">
      <c r="A446" s="31">
        <v>44790</v>
      </c>
      <c r="B446" s="31">
        <v>44805</v>
      </c>
      <c r="C446" s="52" t="s">
        <v>66</v>
      </c>
      <c r="D446" t="s">
        <v>1352</v>
      </c>
      <c r="E446" s="52" t="s">
        <v>70</v>
      </c>
      <c r="F446" t="s">
        <v>542</v>
      </c>
      <c r="G446" t="s">
        <v>71</v>
      </c>
      <c r="H446" s="59">
        <v>20650</v>
      </c>
      <c r="I446" s="60">
        <v>20650</v>
      </c>
    </row>
    <row r="447" spans="1:9" x14ac:dyDescent="0.3">
      <c r="A447" s="31">
        <v>44790</v>
      </c>
      <c r="B447" s="31">
        <v>44805</v>
      </c>
      <c r="C447" s="52" t="s">
        <v>66</v>
      </c>
      <c r="D447" t="s">
        <v>1352</v>
      </c>
      <c r="E447" s="52" t="s">
        <v>70</v>
      </c>
      <c r="F447" t="s">
        <v>543</v>
      </c>
      <c r="G447" t="s">
        <v>71</v>
      </c>
      <c r="H447" s="59">
        <v>700000</v>
      </c>
      <c r="I447" s="60">
        <v>700000</v>
      </c>
    </row>
    <row r="448" spans="1:9" x14ac:dyDescent="0.3">
      <c r="A448" s="31">
        <v>44790</v>
      </c>
      <c r="B448" s="31">
        <v>44805</v>
      </c>
      <c r="C448" s="52" t="s">
        <v>66</v>
      </c>
      <c r="D448" t="s">
        <v>1352</v>
      </c>
      <c r="E448" s="52" t="s">
        <v>70</v>
      </c>
      <c r="F448" t="s">
        <v>544</v>
      </c>
      <c r="G448" t="s">
        <v>71</v>
      </c>
      <c r="H448" s="59">
        <v>48000</v>
      </c>
      <c r="I448" s="60">
        <v>48000</v>
      </c>
    </row>
    <row r="449" spans="1:9" x14ac:dyDescent="0.3">
      <c r="A449" s="31">
        <v>44790</v>
      </c>
      <c r="B449" s="31">
        <v>44805</v>
      </c>
      <c r="C449" s="52" t="s">
        <v>66</v>
      </c>
      <c r="D449" t="s">
        <v>1352</v>
      </c>
      <c r="E449" s="52" t="s">
        <v>70</v>
      </c>
      <c r="F449" t="s">
        <v>545</v>
      </c>
      <c r="G449" t="s">
        <v>71</v>
      </c>
      <c r="H449" s="59">
        <v>5338201</v>
      </c>
      <c r="I449" s="60">
        <v>485291</v>
      </c>
    </row>
    <row r="450" spans="1:9" x14ac:dyDescent="0.3">
      <c r="A450" s="31">
        <v>44790</v>
      </c>
      <c r="B450" s="31">
        <v>44805</v>
      </c>
      <c r="C450" s="52" t="s">
        <v>66</v>
      </c>
      <c r="D450" t="s">
        <v>1352</v>
      </c>
      <c r="E450" s="52" t="s">
        <v>70</v>
      </c>
      <c r="F450" t="s">
        <v>546</v>
      </c>
      <c r="G450" t="s">
        <v>71</v>
      </c>
      <c r="H450" s="59">
        <v>831101</v>
      </c>
      <c r="I450" s="60">
        <v>831101</v>
      </c>
    </row>
    <row r="451" spans="1:9" x14ac:dyDescent="0.3">
      <c r="A451" s="31">
        <v>44789</v>
      </c>
      <c r="B451" s="31">
        <v>44804</v>
      </c>
      <c r="C451" s="52" t="s">
        <v>66</v>
      </c>
      <c r="D451" t="s">
        <v>1352</v>
      </c>
      <c r="E451" s="52" t="s">
        <v>70</v>
      </c>
      <c r="F451" t="s">
        <v>549</v>
      </c>
      <c r="G451" t="s">
        <v>71</v>
      </c>
      <c r="H451" s="59">
        <v>3747</v>
      </c>
      <c r="I451" s="60">
        <v>3747</v>
      </c>
    </row>
    <row r="452" spans="1:9" x14ac:dyDescent="0.3">
      <c r="A452" s="31">
        <v>44789</v>
      </c>
      <c r="B452" s="31">
        <v>44804</v>
      </c>
      <c r="C452" s="52" t="s">
        <v>66</v>
      </c>
      <c r="D452" t="s">
        <v>1352</v>
      </c>
      <c r="E452" s="52" t="s">
        <v>70</v>
      </c>
      <c r="F452" t="s">
        <v>548</v>
      </c>
      <c r="G452" t="s">
        <v>71</v>
      </c>
      <c r="H452" s="59">
        <v>6885</v>
      </c>
      <c r="I452" s="60">
        <v>6885</v>
      </c>
    </row>
    <row r="453" spans="1:9" x14ac:dyDescent="0.3">
      <c r="A453" s="31">
        <v>44789</v>
      </c>
      <c r="B453" s="31">
        <v>44804</v>
      </c>
      <c r="C453" s="52" t="s">
        <v>66</v>
      </c>
      <c r="D453" t="s">
        <v>1352</v>
      </c>
      <c r="E453" s="52" t="s">
        <v>70</v>
      </c>
      <c r="F453" t="s">
        <v>547</v>
      </c>
      <c r="G453" t="s">
        <v>71</v>
      </c>
      <c r="H453" s="59">
        <v>149875</v>
      </c>
      <c r="I453" s="60">
        <v>149875</v>
      </c>
    </row>
    <row r="454" spans="1:9" x14ac:dyDescent="0.3">
      <c r="A454" s="31">
        <v>44789</v>
      </c>
      <c r="B454" s="31">
        <v>44804</v>
      </c>
      <c r="C454" s="52" t="s">
        <v>66</v>
      </c>
      <c r="D454" t="s">
        <v>1352</v>
      </c>
      <c r="E454" s="52" t="s">
        <v>70</v>
      </c>
      <c r="F454" t="s">
        <v>550</v>
      </c>
      <c r="G454" t="s">
        <v>71</v>
      </c>
      <c r="H454" s="59">
        <v>2515383</v>
      </c>
      <c r="I454" s="60">
        <v>1549954</v>
      </c>
    </row>
    <row r="455" spans="1:9" x14ac:dyDescent="0.3">
      <c r="A455" s="31">
        <v>44785</v>
      </c>
      <c r="B455" s="31">
        <v>44800</v>
      </c>
      <c r="C455" s="52" t="s">
        <v>66</v>
      </c>
      <c r="D455" t="s">
        <v>1352</v>
      </c>
      <c r="E455" s="52" t="s">
        <v>70</v>
      </c>
      <c r="F455" t="s">
        <v>552</v>
      </c>
      <c r="G455" t="s">
        <v>71</v>
      </c>
      <c r="H455" s="59">
        <v>77000</v>
      </c>
      <c r="I455" s="60">
        <v>77000</v>
      </c>
    </row>
    <row r="456" spans="1:9" x14ac:dyDescent="0.3">
      <c r="A456" s="31">
        <v>44785</v>
      </c>
      <c r="B456" s="31">
        <v>44800</v>
      </c>
      <c r="C456" s="52" t="s">
        <v>66</v>
      </c>
      <c r="D456" t="s">
        <v>1352</v>
      </c>
      <c r="E456" s="52" t="s">
        <v>70</v>
      </c>
      <c r="F456" t="s">
        <v>553</v>
      </c>
      <c r="G456" t="s">
        <v>71</v>
      </c>
      <c r="H456" s="59">
        <v>1925</v>
      </c>
      <c r="I456" s="60">
        <v>1925</v>
      </c>
    </row>
    <row r="457" spans="1:9" x14ac:dyDescent="0.3">
      <c r="A457" s="31">
        <v>44785</v>
      </c>
      <c r="B457" s="31">
        <v>44800</v>
      </c>
      <c r="C457" s="52" t="s">
        <v>66</v>
      </c>
      <c r="D457" t="s">
        <v>1352</v>
      </c>
      <c r="E457" s="52" t="s">
        <v>70</v>
      </c>
      <c r="F457" t="s">
        <v>554</v>
      </c>
      <c r="G457" t="s">
        <v>71</v>
      </c>
      <c r="H457" s="59">
        <v>6887</v>
      </c>
      <c r="I457" s="60">
        <v>6887</v>
      </c>
    </row>
    <row r="458" spans="1:9" x14ac:dyDescent="0.3">
      <c r="A458" s="31">
        <v>44785</v>
      </c>
      <c r="B458" s="31">
        <v>44800</v>
      </c>
      <c r="C458" s="52" t="s">
        <v>66</v>
      </c>
      <c r="D458" t="s">
        <v>1352</v>
      </c>
      <c r="E458" s="52" t="s">
        <v>70</v>
      </c>
      <c r="F458" t="s">
        <v>555</v>
      </c>
      <c r="G458" t="s">
        <v>71</v>
      </c>
      <c r="H458" s="59">
        <v>57000</v>
      </c>
      <c r="I458" s="60">
        <v>57000</v>
      </c>
    </row>
    <row r="459" spans="1:9" x14ac:dyDescent="0.3">
      <c r="A459" s="31">
        <v>44785</v>
      </c>
      <c r="B459" s="31">
        <v>44800</v>
      </c>
      <c r="C459" s="52" t="s">
        <v>66</v>
      </c>
      <c r="D459" t="s">
        <v>1352</v>
      </c>
      <c r="E459" s="52" t="s">
        <v>70</v>
      </c>
      <c r="F459" t="s">
        <v>556</v>
      </c>
      <c r="G459" t="s">
        <v>71</v>
      </c>
      <c r="H459" s="59">
        <v>91520</v>
      </c>
      <c r="I459" s="60">
        <v>91520</v>
      </c>
    </row>
    <row r="460" spans="1:9" x14ac:dyDescent="0.3">
      <c r="A460" s="31">
        <v>44785</v>
      </c>
      <c r="B460" s="31">
        <v>44800</v>
      </c>
      <c r="C460" s="52" t="s">
        <v>66</v>
      </c>
      <c r="D460" t="s">
        <v>1352</v>
      </c>
      <c r="E460" s="52" t="s">
        <v>70</v>
      </c>
      <c r="F460" t="s">
        <v>557</v>
      </c>
      <c r="G460" t="s">
        <v>71</v>
      </c>
      <c r="H460" s="59">
        <v>57000</v>
      </c>
      <c r="I460" s="60">
        <v>57000</v>
      </c>
    </row>
    <row r="461" spans="1:9" x14ac:dyDescent="0.3">
      <c r="A461" s="31">
        <v>44785</v>
      </c>
      <c r="B461" s="31">
        <v>44800</v>
      </c>
      <c r="C461" s="52" t="s">
        <v>66</v>
      </c>
      <c r="D461" t="s">
        <v>1352</v>
      </c>
      <c r="E461" s="52" t="s">
        <v>70</v>
      </c>
      <c r="F461" t="s">
        <v>558</v>
      </c>
      <c r="G461" t="s">
        <v>71</v>
      </c>
      <c r="H461" s="59">
        <v>6887</v>
      </c>
      <c r="I461" s="60">
        <v>6887</v>
      </c>
    </row>
    <row r="462" spans="1:9" x14ac:dyDescent="0.3">
      <c r="A462" s="31">
        <v>44785</v>
      </c>
      <c r="B462" s="31">
        <v>44800</v>
      </c>
      <c r="C462" s="52" t="s">
        <v>66</v>
      </c>
      <c r="D462" t="s">
        <v>1352</v>
      </c>
      <c r="E462" s="52" t="s">
        <v>70</v>
      </c>
      <c r="F462" t="s">
        <v>559</v>
      </c>
      <c r="G462" t="s">
        <v>71</v>
      </c>
      <c r="H462" s="59">
        <v>2288</v>
      </c>
      <c r="I462" s="60">
        <v>2288</v>
      </c>
    </row>
    <row r="463" spans="1:9" x14ac:dyDescent="0.3">
      <c r="A463" s="31">
        <v>44784</v>
      </c>
      <c r="B463" s="31">
        <v>44799</v>
      </c>
      <c r="C463" s="52" t="s">
        <v>66</v>
      </c>
      <c r="D463" t="s">
        <v>1352</v>
      </c>
      <c r="E463" s="52" t="s">
        <v>70</v>
      </c>
      <c r="F463" t="s">
        <v>568</v>
      </c>
      <c r="G463" t="s">
        <v>71</v>
      </c>
      <c r="H463" s="59">
        <v>6893</v>
      </c>
      <c r="I463" s="60">
        <v>6893</v>
      </c>
    </row>
    <row r="464" spans="1:9" x14ac:dyDescent="0.3">
      <c r="A464" s="31">
        <v>44784</v>
      </c>
      <c r="B464" s="31">
        <v>44799</v>
      </c>
      <c r="C464" s="52" t="s">
        <v>66</v>
      </c>
      <c r="D464" t="s">
        <v>1352</v>
      </c>
      <c r="E464" s="52" t="s">
        <v>70</v>
      </c>
      <c r="F464" t="s">
        <v>569</v>
      </c>
      <c r="G464" t="s">
        <v>71</v>
      </c>
      <c r="H464" s="59">
        <v>81950</v>
      </c>
      <c r="I464" s="60">
        <v>81950</v>
      </c>
    </row>
    <row r="465" spans="1:9" x14ac:dyDescent="0.3">
      <c r="A465" s="31">
        <v>44784</v>
      </c>
      <c r="B465" s="31">
        <v>44799</v>
      </c>
      <c r="C465" s="52" t="s">
        <v>66</v>
      </c>
      <c r="D465" t="s">
        <v>1352</v>
      </c>
      <c r="E465" s="52" t="s">
        <v>70</v>
      </c>
      <c r="F465" t="s">
        <v>570</v>
      </c>
      <c r="G465" t="s">
        <v>71</v>
      </c>
      <c r="H465" s="59">
        <v>2049</v>
      </c>
      <c r="I465" s="60">
        <v>2049</v>
      </c>
    </row>
    <row r="466" spans="1:9" x14ac:dyDescent="0.3">
      <c r="A466" s="31">
        <v>44784</v>
      </c>
      <c r="B466" s="31">
        <v>44799</v>
      </c>
      <c r="C466" s="52" t="s">
        <v>66</v>
      </c>
      <c r="D466" t="s">
        <v>1352</v>
      </c>
      <c r="E466" s="52" t="s">
        <v>70</v>
      </c>
      <c r="F466" t="s">
        <v>571</v>
      </c>
      <c r="G466" t="s">
        <v>71</v>
      </c>
      <c r="H466" s="59">
        <v>6893</v>
      </c>
      <c r="I466" s="60">
        <v>6893</v>
      </c>
    </row>
    <row r="467" spans="1:9" x14ac:dyDescent="0.3">
      <c r="A467" s="31">
        <v>44784</v>
      </c>
      <c r="B467" s="31">
        <v>44799</v>
      </c>
      <c r="C467" s="52" t="s">
        <v>66</v>
      </c>
      <c r="D467" t="s">
        <v>1352</v>
      </c>
      <c r="E467" s="52" t="s">
        <v>70</v>
      </c>
      <c r="F467" t="s">
        <v>572</v>
      </c>
      <c r="G467" t="s">
        <v>71</v>
      </c>
      <c r="H467" s="59">
        <v>81785</v>
      </c>
      <c r="I467" s="60">
        <v>81785</v>
      </c>
    </row>
    <row r="468" spans="1:9" x14ac:dyDescent="0.3">
      <c r="A468" s="31">
        <v>44784</v>
      </c>
      <c r="B468" s="31">
        <v>44799</v>
      </c>
      <c r="C468" s="52" t="s">
        <v>66</v>
      </c>
      <c r="D468" t="s">
        <v>1352</v>
      </c>
      <c r="E468" s="52" t="s">
        <v>70</v>
      </c>
      <c r="F468" t="s">
        <v>573</v>
      </c>
      <c r="G468" t="s">
        <v>71</v>
      </c>
      <c r="H468" s="59">
        <v>6893</v>
      </c>
      <c r="I468" s="60">
        <v>6893</v>
      </c>
    </row>
    <row r="469" spans="1:9" x14ac:dyDescent="0.3">
      <c r="A469" s="31">
        <v>44784</v>
      </c>
      <c r="B469" s="31">
        <v>44799</v>
      </c>
      <c r="C469" s="52" t="s">
        <v>66</v>
      </c>
      <c r="D469" t="s">
        <v>1352</v>
      </c>
      <c r="E469" s="52" t="s">
        <v>70</v>
      </c>
      <c r="F469" t="s">
        <v>574</v>
      </c>
      <c r="G469" t="s">
        <v>71</v>
      </c>
      <c r="H469" s="59">
        <v>2045</v>
      </c>
      <c r="I469" s="60">
        <v>2045</v>
      </c>
    </row>
    <row r="470" spans="1:9" x14ac:dyDescent="0.3">
      <c r="A470" s="31">
        <v>44718</v>
      </c>
      <c r="B470" s="31">
        <v>44733</v>
      </c>
      <c r="C470" s="52" t="s">
        <v>66</v>
      </c>
      <c r="D470" t="s">
        <v>1352</v>
      </c>
      <c r="E470" s="52" t="s">
        <v>70</v>
      </c>
      <c r="F470" t="s">
        <v>737</v>
      </c>
      <c r="G470" t="s">
        <v>71</v>
      </c>
      <c r="H470" s="59">
        <v>2204530</v>
      </c>
      <c r="I470" s="60">
        <v>180028</v>
      </c>
    </row>
    <row r="471" spans="1:9" x14ac:dyDescent="0.3">
      <c r="A471" s="31">
        <v>44715</v>
      </c>
      <c r="B471" s="31">
        <v>44730</v>
      </c>
      <c r="C471" s="52" t="s">
        <v>66</v>
      </c>
      <c r="D471" t="s">
        <v>1352</v>
      </c>
      <c r="E471" s="52" t="s">
        <v>70</v>
      </c>
      <c r="F471" t="s">
        <v>742</v>
      </c>
      <c r="G471" t="s">
        <v>71</v>
      </c>
      <c r="H471" s="59">
        <v>57000</v>
      </c>
      <c r="I471" s="60">
        <v>57000</v>
      </c>
    </row>
    <row r="472" spans="1:9" x14ac:dyDescent="0.3">
      <c r="A472" s="31">
        <v>44715</v>
      </c>
      <c r="B472" s="31">
        <v>44730</v>
      </c>
      <c r="C472" s="52" t="s">
        <v>66</v>
      </c>
      <c r="D472" t="s">
        <v>1352</v>
      </c>
      <c r="E472" s="52" t="s">
        <v>70</v>
      </c>
      <c r="F472" t="s">
        <v>741</v>
      </c>
      <c r="G472" t="s">
        <v>71</v>
      </c>
      <c r="H472" s="59">
        <v>1958</v>
      </c>
      <c r="I472" s="60">
        <v>1958</v>
      </c>
    </row>
    <row r="473" spans="1:9" x14ac:dyDescent="0.3">
      <c r="A473" s="31">
        <v>44715</v>
      </c>
      <c r="B473" s="31">
        <v>44730</v>
      </c>
      <c r="C473" s="52" t="s">
        <v>66</v>
      </c>
      <c r="D473" t="s">
        <v>1352</v>
      </c>
      <c r="E473" s="52" t="s">
        <v>70</v>
      </c>
      <c r="F473" t="s">
        <v>740</v>
      </c>
      <c r="G473" t="s">
        <v>71</v>
      </c>
      <c r="H473" s="59">
        <v>6855</v>
      </c>
      <c r="I473" s="60">
        <v>6855</v>
      </c>
    </row>
    <row r="474" spans="1:9" x14ac:dyDescent="0.3">
      <c r="A474" s="31">
        <v>44715</v>
      </c>
      <c r="B474" s="31">
        <v>44730</v>
      </c>
      <c r="C474" s="52" t="s">
        <v>66</v>
      </c>
      <c r="D474" t="s">
        <v>1352</v>
      </c>
      <c r="E474" s="52" t="s">
        <v>70</v>
      </c>
      <c r="F474" t="s">
        <v>739</v>
      </c>
      <c r="G474" t="s">
        <v>71</v>
      </c>
      <c r="H474" s="59">
        <v>78320</v>
      </c>
      <c r="I474" s="60">
        <v>78320</v>
      </c>
    </row>
    <row r="475" spans="1:9" x14ac:dyDescent="0.3">
      <c r="A475" s="31">
        <v>44720</v>
      </c>
      <c r="B475" s="31">
        <v>44735</v>
      </c>
      <c r="C475" s="52" t="s">
        <v>66</v>
      </c>
      <c r="D475" t="s">
        <v>1352</v>
      </c>
      <c r="E475" s="52" t="s">
        <v>70</v>
      </c>
      <c r="F475" t="s">
        <v>719</v>
      </c>
      <c r="G475" t="s">
        <v>71</v>
      </c>
      <c r="H475" s="59">
        <v>165000</v>
      </c>
      <c r="I475" s="60">
        <v>165000</v>
      </c>
    </row>
    <row r="476" spans="1:9" x14ac:dyDescent="0.3">
      <c r="A476" s="31">
        <v>44721</v>
      </c>
      <c r="B476" s="31">
        <v>44736</v>
      </c>
      <c r="C476" s="52" t="s">
        <v>66</v>
      </c>
      <c r="D476" t="s">
        <v>1352</v>
      </c>
      <c r="E476" s="52" t="s">
        <v>70</v>
      </c>
      <c r="F476" t="s">
        <v>716</v>
      </c>
      <c r="G476" t="s">
        <v>71</v>
      </c>
      <c r="H476" s="59">
        <v>81125</v>
      </c>
      <c r="I476" s="60">
        <v>81125</v>
      </c>
    </row>
    <row r="477" spans="1:9" x14ac:dyDescent="0.3">
      <c r="A477" s="31">
        <v>44721</v>
      </c>
      <c r="B477" s="31">
        <v>44736</v>
      </c>
      <c r="C477" s="52" t="s">
        <v>66</v>
      </c>
      <c r="D477" t="s">
        <v>1352</v>
      </c>
      <c r="E477" s="52" t="s">
        <v>70</v>
      </c>
      <c r="F477" t="s">
        <v>717</v>
      </c>
      <c r="G477" t="s">
        <v>71</v>
      </c>
      <c r="H477" s="59">
        <v>6849</v>
      </c>
      <c r="I477" s="60">
        <v>6849</v>
      </c>
    </row>
    <row r="478" spans="1:9" x14ac:dyDescent="0.3">
      <c r="A478" s="31">
        <v>44721</v>
      </c>
      <c r="B478" s="31">
        <v>44736</v>
      </c>
      <c r="C478" s="52" t="s">
        <v>66</v>
      </c>
      <c r="D478" t="s">
        <v>1352</v>
      </c>
      <c r="E478" s="52" t="s">
        <v>70</v>
      </c>
      <c r="F478" t="s">
        <v>718</v>
      </c>
      <c r="G478" t="s">
        <v>71</v>
      </c>
      <c r="H478" s="59">
        <v>2028</v>
      </c>
      <c r="I478" s="60">
        <v>2028</v>
      </c>
    </row>
    <row r="479" spans="1:9" x14ac:dyDescent="0.3">
      <c r="A479" s="31">
        <v>44719</v>
      </c>
      <c r="B479" s="31">
        <v>44734</v>
      </c>
      <c r="C479" s="52" t="s">
        <v>66</v>
      </c>
      <c r="D479" t="s">
        <v>1352</v>
      </c>
      <c r="E479" s="52" t="s">
        <v>70</v>
      </c>
      <c r="F479" t="s">
        <v>721</v>
      </c>
      <c r="G479" t="s">
        <v>71</v>
      </c>
      <c r="H479" s="59">
        <v>550000</v>
      </c>
      <c r="I479" s="60">
        <v>510255</v>
      </c>
    </row>
    <row r="480" spans="1:9" x14ac:dyDescent="0.3">
      <c r="A480" s="31">
        <v>44719</v>
      </c>
      <c r="B480" s="31">
        <v>44734</v>
      </c>
      <c r="C480" s="52" t="s">
        <v>66</v>
      </c>
      <c r="D480" t="s">
        <v>1352</v>
      </c>
      <c r="E480" s="52" t="s">
        <v>70</v>
      </c>
      <c r="F480" t="s">
        <v>722</v>
      </c>
      <c r="G480" t="s">
        <v>71</v>
      </c>
      <c r="H480" s="59">
        <v>550000</v>
      </c>
      <c r="I480" s="60">
        <v>550000</v>
      </c>
    </row>
    <row r="481" spans="1:9" x14ac:dyDescent="0.3">
      <c r="A481" s="31">
        <v>44719</v>
      </c>
      <c r="B481" s="31">
        <v>44734</v>
      </c>
      <c r="C481" s="52" t="s">
        <v>66</v>
      </c>
      <c r="D481" t="s">
        <v>1352</v>
      </c>
      <c r="E481" s="52" t="s">
        <v>70</v>
      </c>
      <c r="F481" t="s">
        <v>723</v>
      </c>
      <c r="G481" t="s">
        <v>71</v>
      </c>
      <c r="H481" s="59">
        <v>80465</v>
      </c>
      <c r="I481" s="60">
        <v>80465</v>
      </c>
    </row>
    <row r="482" spans="1:9" x14ac:dyDescent="0.3">
      <c r="A482" s="31">
        <v>44719</v>
      </c>
      <c r="B482" s="31">
        <v>44734</v>
      </c>
      <c r="C482" s="52" t="s">
        <v>66</v>
      </c>
      <c r="D482" t="s">
        <v>1352</v>
      </c>
      <c r="E482" s="52" t="s">
        <v>70</v>
      </c>
      <c r="F482" t="s">
        <v>724</v>
      </c>
      <c r="G482" t="s">
        <v>71</v>
      </c>
      <c r="H482" s="59">
        <v>6835</v>
      </c>
      <c r="I482" s="60">
        <v>6835</v>
      </c>
    </row>
    <row r="483" spans="1:9" x14ac:dyDescent="0.3">
      <c r="A483" s="31">
        <v>44719</v>
      </c>
      <c r="B483" s="31">
        <v>44734</v>
      </c>
      <c r="C483" s="52" t="s">
        <v>66</v>
      </c>
      <c r="D483" t="s">
        <v>1352</v>
      </c>
      <c r="E483" s="52" t="s">
        <v>70</v>
      </c>
      <c r="F483" t="s">
        <v>725</v>
      </c>
      <c r="G483" t="s">
        <v>71</v>
      </c>
      <c r="H483" s="59">
        <v>2012</v>
      </c>
      <c r="I483" s="60">
        <v>2012</v>
      </c>
    </row>
    <row r="484" spans="1:9" x14ac:dyDescent="0.3">
      <c r="A484" s="31">
        <v>44719</v>
      </c>
      <c r="B484" s="31">
        <v>44734</v>
      </c>
      <c r="C484" s="52" t="s">
        <v>66</v>
      </c>
      <c r="D484" t="s">
        <v>1352</v>
      </c>
      <c r="E484" s="52" t="s">
        <v>70</v>
      </c>
      <c r="F484" t="s">
        <v>726</v>
      </c>
      <c r="G484" t="s">
        <v>71</v>
      </c>
      <c r="H484" s="59">
        <v>480929</v>
      </c>
      <c r="I484" s="60">
        <v>480929</v>
      </c>
    </row>
    <row r="485" spans="1:9" x14ac:dyDescent="0.3">
      <c r="A485" s="31">
        <v>44719</v>
      </c>
      <c r="B485" s="31">
        <v>44734</v>
      </c>
      <c r="C485" s="52" t="s">
        <v>66</v>
      </c>
      <c r="D485" t="s">
        <v>1352</v>
      </c>
      <c r="E485" s="52" t="s">
        <v>70</v>
      </c>
      <c r="F485" t="s">
        <v>727</v>
      </c>
      <c r="G485" t="s">
        <v>71</v>
      </c>
      <c r="H485" s="59">
        <v>467817</v>
      </c>
      <c r="I485" s="60">
        <v>467817</v>
      </c>
    </row>
    <row r="486" spans="1:9" x14ac:dyDescent="0.3">
      <c r="A486" s="31">
        <v>44719</v>
      </c>
      <c r="B486" s="31">
        <v>44734</v>
      </c>
      <c r="C486" s="52" t="s">
        <v>66</v>
      </c>
      <c r="D486" t="s">
        <v>1352</v>
      </c>
      <c r="E486" s="52" t="s">
        <v>70</v>
      </c>
      <c r="F486" t="s">
        <v>728</v>
      </c>
      <c r="G486" t="s">
        <v>71</v>
      </c>
      <c r="H486" s="59">
        <v>1428048</v>
      </c>
      <c r="I486" s="60">
        <v>62209</v>
      </c>
    </row>
    <row r="487" spans="1:9" x14ac:dyDescent="0.3">
      <c r="A487" s="31">
        <v>44719</v>
      </c>
      <c r="B487" s="31">
        <v>44734</v>
      </c>
      <c r="C487" s="52" t="s">
        <v>66</v>
      </c>
      <c r="D487" t="s">
        <v>1352</v>
      </c>
      <c r="E487" s="52" t="s">
        <v>70</v>
      </c>
      <c r="F487" t="s">
        <v>729</v>
      </c>
      <c r="G487" t="s">
        <v>71</v>
      </c>
      <c r="H487" s="59">
        <v>123567</v>
      </c>
      <c r="I487" s="60">
        <v>123567</v>
      </c>
    </row>
    <row r="488" spans="1:9" x14ac:dyDescent="0.3">
      <c r="A488" s="31">
        <v>44719</v>
      </c>
      <c r="B488" s="31">
        <v>44734</v>
      </c>
      <c r="C488" s="52" t="s">
        <v>66</v>
      </c>
      <c r="D488" t="s">
        <v>1352</v>
      </c>
      <c r="E488" s="52" t="s">
        <v>70</v>
      </c>
      <c r="F488" t="s">
        <v>730</v>
      </c>
      <c r="G488" t="s">
        <v>71</v>
      </c>
      <c r="H488" s="59">
        <v>505902</v>
      </c>
      <c r="I488" s="60">
        <v>505902</v>
      </c>
    </row>
    <row r="489" spans="1:9" x14ac:dyDescent="0.3">
      <c r="A489" s="31">
        <v>44719</v>
      </c>
      <c r="B489" s="31">
        <v>44734</v>
      </c>
      <c r="C489" s="52" t="s">
        <v>66</v>
      </c>
      <c r="D489" t="s">
        <v>1352</v>
      </c>
      <c r="E489" s="52" t="s">
        <v>70</v>
      </c>
      <c r="F489" t="s">
        <v>731</v>
      </c>
      <c r="G489" t="s">
        <v>71</v>
      </c>
      <c r="H489" s="59">
        <v>20529</v>
      </c>
      <c r="I489" s="60">
        <v>20529</v>
      </c>
    </row>
    <row r="490" spans="1:9" x14ac:dyDescent="0.3">
      <c r="A490" s="31">
        <v>44719</v>
      </c>
      <c r="B490" s="31">
        <v>44734</v>
      </c>
      <c r="C490" s="52" t="s">
        <v>66</v>
      </c>
      <c r="D490" t="s">
        <v>1352</v>
      </c>
      <c r="E490" s="52" t="s">
        <v>70</v>
      </c>
      <c r="F490" t="s">
        <v>732</v>
      </c>
      <c r="G490" t="s">
        <v>71</v>
      </c>
      <c r="H490" s="59">
        <v>770000</v>
      </c>
      <c r="I490" s="60">
        <v>770000</v>
      </c>
    </row>
    <row r="491" spans="1:9" x14ac:dyDescent="0.3">
      <c r="A491" s="31">
        <v>44719</v>
      </c>
      <c r="B491" s="31">
        <v>44734</v>
      </c>
      <c r="C491" s="52" t="s">
        <v>66</v>
      </c>
      <c r="D491" t="s">
        <v>1352</v>
      </c>
      <c r="E491" s="52" t="s">
        <v>70</v>
      </c>
      <c r="F491" t="s">
        <v>733</v>
      </c>
      <c r="G491" t="s">
        <v>71</v>
      </c>
      <c r="H491" s="59">
        <v>42000</v>
      </c>
      <c r="I491" s="60">
        <v>42000</v>
      </c>
    </row>
    <row r="492" spans="1:9" x14ac:dyDescent="0.3">
      <c r="A492" s="31">
        <v>44718</v>
      </c>
      <c r="B492" s="31">
        <v>44733</v>
      </c>
      <c r="C492" s="52" t="s">
        <v>66</v>
      </c>
      <c r="D492" t="s">
        <v>1352</v>
      </c>
      <c r="E492" s="52" t="s">
        <v>70</v>
      </c>
      <c r="F492" t="s">
        <v>734</v>
      </c>
      <c r="G492" t="s">
        <v>71</v>
      </c>
      <c r="H492" s="59">
        <v>59897</v>
      </c>
      <c r="I492" s="60">
        <v>59897</v>
      </c>
    </row>
    <row r="493" spans="1:9" x14ac:dyDescent="0.3">
      <c r="A493" s="31">
        <v>44718</v>
      </c>
      <c r="B493" s="31">
        <v>44733</v>
      </c>
      <c r="C493" s="52" t="s">
        <v>66</v>
      </c>
      <c r="D493" t="s">
        <v>1352</v>
      </c>
      <c r="E493" s="52" t="s">
        <v>70</v>
      </c>
      <c r="F493" t="s">
        <v>735</v>
      </c>
      <c r="G493" t="s">
        <v>71</v>
      </c>
      <c r="H493" s="59">
        <v>20525</v>
      </c>
      <c r="I493" s="60">
        <v>20525</v>
      </c>
    </row>
    <row r="494" spans="1:9" x14ac:dyDescent="0.3">
      <c r="A494" s="31">
        <v>44718</v>
      </c>
      <c r="B494" s="31">
        <v>44733</v>
      </c>
      <c r="C494" s="52" t="s">
        <v>66</v>
      </c>
      <c r="D494" t="s">
        <v>1352</v>
      </c>
      <c r="E494" s="52" t="s">
        <v>70</v>
      </c>
      <c r="F494" t="s">
        <v>736</v>
      </c>
      <c r="G494" t="s">
        <v>71</v>
      </c>
      <c r="H494" s="59">
        <v>42000</v>
      </c>
      <c r="I494" s="60">
        <v>42000</v>
      </c>
    </row>
    <row r="495" spans="1:9" x14ac:dyDescent="0.3">
      <c r="A495" s="31">
        <v>44718</v>
      </c>
      <c r="B495" s="31">
        <v>44733</v>
      </c>
      <c r="C495" s="52" t="s">
        <v>66</v>
      </c>
      <c r="D495" t="s">
        <v>1352</v>
      </c>
      <c r="E495" s="52" t="s">
        <v>70</v>
      </c>
      <c r="F495" t="s">
        <v>738</v>
      </c>
      <c r="G495" t="s">
        <v>71</v>
      </c>
      <c r="H495" s="59">
        <v>2015985</v>
      </c>
      <c r="I495" s="60">
        <v>141632</v>
      </c>
    </row>
    <row r="496" spans="1:9" x14ac:dyDescent="0.3">
      <c r="A496" s="31">
        <v>44713</v>
      </c>
      <c r="B496" s="31">
        <v>44728</v>
      </c>
      <c r="C496" s="52" t="s">
        <v>66</v>
      </c>
      <c r="D496" t="s">
        <v>1352</v>
      </c>
      <c r="E496" s="52" t="s">
        <v>70</v>
      </c>
      <c r="F496" t="s">
        <v>743</v>
      </c>
      <c r="G496" t="s">
        <v>71</v>
      </c>
      <c r="H496" s="59">
        <v>1462791</v>
      </c>
      <c r="I496" s="60">
        <v>132981</v>
      </c>
    </row>
    <row r="497" spans="1:9" x14ac:dyDescent="0.3">
      <c r="A497" s="31">
        <v>44713</v>
      </c>
      <c r="B497" s="31">
        <v>44728</v>
      </c>
      <c r="C497" s="52" t="s">
        <v>66</v>
      </c>
      <c r="D497" t="s">
        <v>1352</v>
      </c>
      <c r="E497" s="52" t="s">
        <v>70</v>
      </c>
      <c r="F497" t="s">
        <v>744</v>
      </c>
      <c r="G497" t="s">
        <v>71</v>
      </c>
      <c r="H497" s="59">
        <v>50129</v>
      </c>
      <c r="I497" s="60">
        <v>50129</v>
      </c>
    </row>
    <row r="498" spans="1:9" x14ac:dyDescent="0.3">
      <c r="A498" s="31">
        <v>44713</v>
      </c>
      <c r="B498" s="31">
        <v>44728</v>
      </c>
      <c r="C498" s="52" t="s">
        <v>66</v>
      </c>
      <c r="D498" t="s">
        <v>1352</v>
      </c>
      <c r="E498" s="52" t="s">
        <v>70</v>
      </c>
      <c r="F498" t="s">
        <v>745</v>
      </c>
      <c r="G498" t="s">
        <v>71</v>
      </c>
      <c r="H498" s="59">
        <v>5731902</v>
      </c>
      <c r="I498" s="60">
        <v>521082</v>
      </c>
    </row>
    <row r="499" spans="1:9" x14ac:dyDescent="0.3">
      <c r="A499" s="31">
        <v>44713</v>
      </c>
      <c r="B499" s="31">
        <v>44728</v>
      </c>
      <c r="C499" s="52" t="s">
        <v>66</v>
      </c>
      <c r="D499" t="s">
        <v>1352</v>
      </c>
      <c r="E499" s="52" t="s">
        <v>70</v>
      </c>
      <c r="F499" t="s">
        <v>746</v>
      </c>
      <c r="G499" t="s">
        <v>71</v>
      </c>
      <c r="H499" s="59">
        <v>179483</v>
      </c>
      <c r="I499" s="60">
        <v>179483</v>
      </c>
    </row>
    <row r="500" spans="1:9" x14ac:dyDescent="0.3">
      <c r="A500" s="31">
        <v>44712</v>
      </c>
      <c r="B500" s="31">
        <v>44712</v>
      </c>
      <c r="C500" s="52" t="s">
        <v>66</v>
      </c>
      <c r="D500" t="s">
        <v>1352</v>
      </c>
      <c r="E500" s="52" t="s">
        <v>70</v>
      </c>
      <c r="F500" t="s">
        <v>85</v>
      </c>
      <c r="G500" t="s">
        <v>71</v>
      </c>
      <c r="H500" s="59">
        <v>-268406</v>
      </c>
      <c r="I500" s="60">
        <v>-268406</v>
      </c>
    </row>
    <row r="501" spans="1:9" x14ac:dyDescent="0.3">
      <c r="A501" s="31">
        <v>44712</v>
      </c>
      <c r="B501" s="31">
        <v>44727</v>
      </c>
      <c r="C501" s="52" t="s">
        <v>66</v>
      </c>
      <c r="D501" t="s">
        <v>1352</v>
      </c>
      <c r="E501" s="52" t="s">
        <v>70</v>
      </c>
      <c r="F501" t="s">
        <v>747</v>
      </c>
      <c r="G501" t="s">
        <v>71</v>
      </c>
      <c r="H501" s="59">
        <v>1403833</v>
      </c>
      <c r="I501" s="60">
        <v>358866</v>
      </c>
    </row>
    <row r="502" spans="1:9" x14ac:dyDescent="0.3">
      <c r="A502" s="31">
        <v>44712</v>
      </c>
      <c r="B502" s="31">
        <v>44727</v>
      </c>
      <c r="C502" s="52" t="s">
        <v>66</v>
      </c>
      <c r="D502" t="s">
        <v>1352</v>
      </c>
      <c r="E502" s="52" t="s">
        <v>70</v>
      </c>
      <c r="F502" t="s">
        <v>748</v>
      </c>
      <c r="G502" t="s">
        <v>71</v>
      </c>
      <c r="H502" s="59">
        <v>2292741</v>
      </c>
      <c r="I502" s="60">
        <v>463065</v>
      </c>
    </row>
    <row r="503" spans="1:9" x14ac:dyDescent="0.3">
      <c r="A503" s="31">
        <v>44712</v>
      </c>
      <c r="B503" s="31">
        <v>44712</v>
      </c>
      <c r="C503" s="52" t="s">
        <v>66</v>
      </c>
      <c r="D503" t="s">
        <v>1352</v>
      </c>
      <c r="E503" s="52" t="s">
        <v>70</v>
      </c>
      <c r="F503" t="s">
        <v>85</v>
      </c>
      <c r="G503" t="s">
        <v>71</v>
      </c>
      <c r="H503" s="59">
        <v>-58163</v>
      </c>
      <c r="I503" s="60">
        <v>-58163</v>
      </c>
    </row>
    <row r="504" spans="1:9" x14ac:dyDescent="0.3">
      <c r="A504" s="31">
        <v>44707</v>
      </c>
      <c r="B504" s="31">
        <v>44722</v>
      </c>
      <c r="C504" s="52" t="s">
        <v>66</v>
      </c>
      <c r="D504" t="s">
        <v>1352</v>
      </c>
      <c r="E504" s="52" t="s">
        <v>70</v>
      </c>
      <c r="F504" t="s">
        <v>749</v>
      </c>
      <c r="G504" t="s">
        <v>71</v>
      </c>
      <c r="H504" s="59">
        <v>1100023</v>
      </c>
      <c r="I504" s="60">
        <v>1100023</v>
      </c>
    </row>
    <row r="505" spans="1:9" x14ac:dyDescent="0.3">
      <c r="A505" s="31">
        <v>44706</v>
      </c>
      <c r="B505" s="31">
        <v>44721</v>
      </c>
      <c r="C505" s="52" t="s">
        <v>66</v>
      </c>
      <c r="D505" t="s">
        <v>1352</v>
      </c>
      <c r="E505" s="52" t="s">
        <v>70</v>
      </c>
      <c r="F505" t="s">
        <v>750</v>
      </c>
      <c r="G505" t="s">
        <v>71</v>
      </c>
      <c r="H505" s="59">
        <v>313115</v>
      </c>
      <c r="I505" s="60">
        <v>313115</v>
      </c>
    </row>
    <row r="506" spans="1:9" x14ac:dyDescent="0.3">
      <c r="A506" s="31">
        <v>44706</v>
      </c>
      <c r="B506" s="31">
        <v>44721</v>
      </c>
      <c r="C506" s="52" t="s">
        <v>66</v>
      </c>
      <c r="D506" t="s">
        <v>1352</v>
      </c>
      <c r="E506" s="52" t="s">
        <v>70</v>
      </c>
      <c r="F506" t="s">
        <v>751</v>
      </c>
      <c r="G506" t="s">
        <v>71</v>
      </c>
      <c r="H506" s="59">
        <v>70000</v>
      </c>
      <c r="I506" s="60">
        <v>58765</v>
      </c>
    </row>
    <row r="507" spans="1:9" x14ac:dyDescent="0.3">
      <c r="A507" s="31">
        <v>44706</v>
      </c>
      <c r="B507" s="31">
        <v>44721</v>
      </c>
      <c r="C507" s="52" t="s">
        <v>66</v>
      </c>
      <c r="D507" t="s">
        <v>1352</v>
      </c>
      <c r="E507" s="52" t="s">
        <v>70</v>
      </c>
      <c r="F507" t="s">
        <v>752</v>
      </c>
      <c r="G507" t="s">
        <v>71</v>
      </c>
      <c r="H507" s="59">
        <v>6862</v>
      </c>
      <c r="I507" s="60">
        <v>6862</v>
      </c>
    </row>
    <row r="508" spans="1:9" x14ac:dyDescent="0.3">
      <c r="A508" s="31">
        <v>44706</v>
      </c>
      <c r="B508" s="31">
        <v>44721</v>
      </c>
      <c r="C508" s="52" t="s">
        <v>66</v>
      </c>
      <c r="D508" t="s">
        <v>1352</v>
      </c>
      <c r="E508" s="52" t="s">
        <v>70</v>
      </c>
      <c r="F508" t="s">
        <v>753</v>
      </c>
      <c r="G508" t="s">
        <v>71</v>
      </c>
      <c r="H508" s="59">
        <v>7828</v>
      </c>
      <c r="I508" s="60">
        <v>7828</v>
      </c>
    </row>
    <row r="509" spans="1:9" x14ac:dyDescent="0.3">
      <c r="A509" s="31">
        <v>44705</v>
      </c>
      <c r="B509" s="31">
        <v>44720</v>
      </c>
      <c r="C509" s="52" t="s">
        <v>66</v>
      </c>
      <c r="D509" t="s">
        <v>1352</v>
      </c>
      <c r="E509" s="52" t="s">
        <v>70</v>
      </c>
      <c r="F509" t="s">
        <v>754</v>
      </c>
      <c r="G509" t="s">
        <v>71</v>
      </c>
      <c r="H509" s="59">
        <v>460817</v>
      </c>
      <c r="I509" s="60">
        <v>460817</v>
      </c>
    </row>
    <row r="510" spans="1:9" x14ac:dyDescent="0.3">
      <c r="A510" s="31">
        <v>44705</v>
      </c>
      <c r="B510" s="31">
        <v>44720</v>
      </c>
      <c r="C510" s="52" t="s">
        <v>66</v>
      </c>
      <c r="D510" t="s">
        <v>1352</v>
      </c>
      <c r="E510" s="52" t="s">
        <v>70</v>
      </c>
      <c r="F510" t="s">
        <v>755</v>
      </c>
      <c r="G510" t="s">
        <v>71</v>
      </c>
      <c r="H510" s="59">
        <v>467712</v>
      </c>
      <c r="I510" s="60">
        <v>467712</v>
      </c>
    </row>
    <row r="511" spans="1:9" x14ac:dyDescent="0.3">
      <c r="A511" s="31">
        <v>44704</v>
      </c>
      <c r="B511" s="31">
        <v>44719</v>
      </c>
      <c r="C511" s="52" t="s">
        <v>66</v>
      </c>
      <c r="D511" t="s">
        <v>1352</v>
      </c>
      <c r="E511" s="52" t="s">
        <v>70</v>
      </c>
      <c r="F511" t="s">
        <v>756</v>
      </c>
      <c r="G511" t="s">
        <v>71</v>
      </c>
      <c r="H511" s="59">
        <v>8759</v>
      </c>
      <c r="I511" s="60">
        <v>8759</v>
      </c>
    </row>
    <row r="512" spans="1:9" x14ac:dyDescent="0.3">
      <c r="A512" s="31">
        <v>44704</v>
      </c>
      <c r="B512" s="31">
        <v>44719</v>
      </c>
      <c r="C512" s="52" t="s">
        <v>66</v>
      </c>
      <c r="D512" t="s">
        <v>1352</v>
      </c>
      <c r="E512" s="52" t="s">
        <v>70</v>
      </c>
      <c r="F512" t="s">
        <v>757</v>
      </c>
      <c r="G512" t="s">
        <v>71</v>
      </c>
      <c r="H512" s="59">
        <v>42000</v>
      </c>
      <c r="I512" s="60">
        <v>42000</v>
      </c>
    </row>
    <row r="513" spans="1:9" x14ac:dyDescent="0.3">
      <c r="A513" s="31">
        <v>44704</v>
      </c>
      <c r="B513" s="31">
        <v>44719</v>
      </c>
      <c r="C513" s="52" t="s">
        <v>66</v>
      </c>
      <c r="D513" t="s">
        <v>1352</v>
      </c>
      <c r="E513" s="52" t="s">
        <v>70</v>
      </c>
      <c r="F513" t="s">
        <v>758</v>
      </c>
      <c r="G513" t="s">
        <v>71</v>
      </c>
      <c r="H513" s="59">
        <v>20525</v>
      </c>
      <c r="I513" s="60">
        <v>20525</v>
      </c>
    </row>
    <row r="514" spans="1:9" x14ac:dyDescent="0.3">
      <c r="A514" s="31">
        <v>44704</v>
      </c>
      <c r="B514" s="31">
        <v>44719</v>
      </c>
      <c r="C514" s="52" t="s">
        <v>66</v>
      </c>
      <c r="D514" t="s">
        <v>1352</v>
      </c>
      <c r="E514" s="52" t="s">
        <v>70</v>
      </c>
      <c r="F514" t="s">
        <v>759</v>
      </c>
      <c r="G514" t="s">
        <v>71</v>
      </c>
      <c r="H514" s="59">
        <v>20525</v>
      </c>
      <c r="I514" s="60">
        <v>20525</v>
      </c>
    </row>
    <row r="515" spans="1:9" x14ac:dyDescent="0.3">
      <c r="A515" s="31">
        <v>44704</v>
      </c>
      <c r="B515" s="31">
        <v>44719</v>
      </c>
      <c r="C515" s="52" t="s">
        <v>66</v>
      </c>
      <c r="D515" t="s">
        <v>1352</v>
      </c>
      <c r="E515" s="52" t="s">
        <v>70</v>
      </c>
      <c r="F515" t="s">
        <v>760</v>
      </c>
      <c r="G515" t="s">
        <v>71</v>
      </c>
      <c r="H515" s="59">
        <v>42000</v>
      </c>
      <c r="I515" s="60">
        <v>42000</v>
      </c>
    </row>
    <row r="516" spans="1:9" x14ac:dyDescent="0.3">
      <c r="A516" s="31">
        <v>44704</v>
      </c>
      <c r="B516" s="31">
        <v>44719</v>
      </c>
      <c r="C516" s="52" t="s">
        <v>66</v>
      </c>
      <c r="D516" t="s">
        <v>1352</v>
      </c>
      <c r="E516" s="52" t="s">
        <v>70</v>
      </c>
      <c r="F516" t="s">
        <v>761</v>
      </c>
      <c r="G516" t="s">
        <v>71</v>
      </c>
      <c r="H516" s="59">
        <v>8349</v>
      </c>
      <c r="I516" s="60">
        <v>8349</v>
      </c>
    </row>
    <row r="517" spans="1:9" x14ac:dyDescent="0.3">
      <c r="A517" s="31">
        <v>44704</v>
      </c>
      <c r="B517" s="31">
        <v>44719</v>
      </c>
      <c r="C517" s="52" t="s">
        <v>66</v>
      </c>
      <c r="D517" t="s">
        <v>1352</v>
      </c>
      <c r="E517" s="52" t="s">
        <v>70</v>
      </c>
      <c r="F517" t="s">
        <v>762</v>
      </c>
      <c r="G517" t="s">
        <v>71</v>
      </c>
      <c r="H517" s="59">
        <v>550000</v>
      </c>
      <c r="I517" s="60">
        <v>550000</v>
      </c>
    </row>
    <row r="518" spans="1:9" x14ac:dyDescent="0.3">
      <c r="A518" s="31">
        <v>44704</v>
      </c>
      <c r="B518" s="31">
        <v>44719</v>
      </c>
      <c r="C518" s="52" t="s">
        <v>66</v>
      </c>
      <c r="D518" t="s">
        <v>1352</v>
      </c>
      <c r="E518" s="52" t="s">
        <v>70</v>
      </c>
      <c r="F518" t="s">
        <v>763</v>
      </c>
      <c r="G518" t="s">
        <v>71</v>
      </c>
      <c r="H518" s="59">
        <v>550000</v>
      </c>
      <c r="I518" s="60">
        <v>550000</v>
      </c>
    </row>
    <row r="519" spans="1:9" x14ac:dyDescent="0.3">
      <c r="A519" s="31">
        <v>44847</v>
      </c>
      <c r="B519" s="31">
        <v>44862</v>
      </c>
      <c r="C519" s="52" t="s">
        <v>66</v>
      </c>
      <c r="D519" t="s">
        <v>1352</v>
      </c>
      <c r="E519" s="52" t="s">
        <v>70</v>
      </c>
      <c r="F519" t="s">
        <v>249</v>
      </c>
      <c r="G519" t="s">
        <v>71</v>
      </c>
      <c r="H519" s="59">
        <v>9145528</v>
      </c>
      <c r="I519" s="60">
        <v>4702588</v>
      </c>
    </row>
    <row r="520" spans="1:9" x14ac:dyDescent="0.3">
      <c r="A520" s="31">
        <v>44846</v>
      </c>
      <c r="B520" s="31">
        <v>44861</v>
      </c>
      <c r="C520" s="52" t="s">
        <v>66</v>
      </c>
      <c r="D520" t="s">
        <v>1352</v>
      </c>
      <c r="E520" s="52" t="s">
        <v>70</v>
      </c>
      <c r="F520" t="s">
        <v>250</v>
      </c>
      <c r="G520" t="s">
        <v>71</v>
      </c>
      <c r="H520" s="59">
        <v>336619</v>
      </c>
      <c r="I520" s="60">
        <v>336619</v>
      </c>
    </row>
    <row r="521" spans="1:9" x14ac:dyDescent="0.3">
      <c r="A521" s="31">
        <v>44846</v>
      </c>
      <c r="B521" s="31">
        <v>44861</v>
      </c>
      <c r="C521" s="52" t="s">
        <v>66</v>
      </c>
      <c r="D521" t="s">
        <v>1352</v>
      </c>
      <c r="E521" s="52" t="s">
        <v>70</v>
      </c>
      <c r="F521" t="s">
        <v>251</v>
      </c>
      <c r="G521" t="s">
        <v>71</v>
      </c>
      <c r="H521" s="59">
        <v>21395</v>
      </c>
      <c r="I521" s="60">
        <v>21395</v>
      </c>
    </row>
    <row r="522" spans="1:9" x14ac:dyDescent="0.3">
      <c r="A522" s="31">
        <v>44846</v>
      </c>
      <c r="B522" s="31">
        <v>44861</v>
      </c>
      <c r="C522" s="52" t="s">
        <v>66</v>
      </c>
      <c r="D522" t="s">
        <v>1352</v>
      </c>
      <c r="E522" s="52" t="s">
        <v>70</v>
      </c>
      <c r="F522" t="s">
        <v>252</v>
      </c>
      <c r="G522" t="s">
        <v>71</v>
      </c>
      <c r="H522" s="59">
        <v>450000</v>
      </c>
      <c r="I522" s="60">
        <v>450000</v>
      </c>
    </row>
    <row r="523" spans="1:9" x14ac:dyDescent="0.3">
      <c r="A523" s="31">
        <v>44846</v>
      </c>
      <c r="B523" s="31">
        <v>44861</v>
      </c>
      <c r="C523" s="52" t="s">
        <v>66</v>
      </c>
      <c r="D523" t="s">
        <v>1352</v>
      </c>
      <c r="E523" s="52" t="s">
        <v>70</v>
      </c>
      <c r="F523" t="s">
        <v>253</v>
      </c>
      <c r="G523" t="s">
        <v>71</v>
      </c>
      <c r="H523" s="59">
        <v>110000</v>
      </c>
      <c r="I523" s="60">
        <v>110000</v>
      </c>
    </row>
    <row r="524" spans="1:9" x14ac:dyDescent="0.3">
      <c r="A524" s="31">
        <v>44846</v>
      </c>
      <c r="B524" s="31">
        <v>44861</v>
      </c>
      <c r="C524" s="52" t="s">
        <v>66</v>
      </c>
      <c r="D524" t="s">
        <v>1352</v>
      </c>
      <c r="E524" s="52" t="s">
        <v>70</v>
      </c>
      <c r="F524" t="s">
        <v>254</v>
      </c>
      <c r="G524" t="s">
        <v>71</v>
      </c>
      <c r="H524" s="59">
        <v>42000</v>
      </c>
      <c r="I524" s="60">
        <v>42000</v>
      </c>
    </row>
    <row r="525" spans="1:9" x14ac:dyDescent="0.3">
      <c r="A525" s="31">
        <v>44846</v>
      </c>
      <c r="B525" s="31">
        <v>44861</v>
      </c>
      <c r="C525" s="52" t="s">
        <v>66</v>
      </c>
      <c r="D525" t="s">
        <v>1352</v>
      </c>
      <c r="E525" s="52" t="s">
        <v>70</v>
      </c>
      <c r="F525" t="s">
        <v>255</v>
      </c>
      <c r="G525" t="s">
        <v>71</v>
      </c>
      <c r="H525" s="59">
        <v>8592408</v>
      </c>
      <c r="I525" s="60">
        <v>781128</v>
      </c>
    </row>
    <row r="526" spans="1:9" x14ac:dyDescent="0.3">
      <c r="A526" s="31">
        <v>44846</v>
      </c>
      <c r="B526" s="31">
        <v>44861</v>
      </c>
      <c r="C526" s="52" t="s">
        <v>66</v>
      </c>
      <c r="D526" t="s">
        <v>1352</v>
      </c>
      <c r="E526" s="52" t="s">
        <v>70</v>
      </c>
      <c r="F526" t="s">
        <v>256</v>
      </c>
      <c r="G526" t="s">
        <v>71</v>
      </c>
      <c r="H526" s="59">
        <v>87374</v>
      </c>
      <c r="I526" s="60">
        <v>87374</v>
      </c>
    </row>
    <row r="527" spans="1:9" x14ac:dyDescent="0.3">
      <c r="A527" s="31">
        <v>44845</v>
      </c>
      <c r="B527" s="31">
        <v>44860</v>
      </c>
      <c r="C527" s="52" t="s">
        <v>66</v>
      </c>
      <c r="D527" t="s">
        <v>1352</v>
      </c>
      <c r="E527" s="52" t="s">
        <v>70</v>
      </c>
      <c r="F527" t="s">
        <v>257</v>
      </c>
      <c r="G527" t="s">
        <v>71</v>
      </c>
      <c r="H527" s="59">
        <v>2193585</v>
      </c>
      <c r="I527" s="60">
        <v>2193585</v>
      </c>
    </row>
    <row r="528" spans="1:9" x14ac:dyDescent="0.3">
      <c r="A528" s="31">
        <v>44845</v>
      </c>
      <c r="B528" s="31">
        <v>44860</v>
      </c>
      <c r="C528" s="52" t="s">
        <v>66</v>
      </c>
      <c r="D528" t="s">
        <v>1352</v>
      </c>
      <c r="E528" s="52" t="s">
        <v>70</v>
      </c>
      <c r="F528" t="s">
        <v>258</v>
      </c>
      <c r="G528" t="s">
        <v>71</v>
      </c>
      <c r="H528" s="59">
        <v>550000</v>
      </c>
      <c r="I528" s="60">
        <v>550000</v>
      </c>
    </row>
    <row r="529" spans="1:9" x14ac:dyDescent="0.3">
      <c r="A529" s="31">
        <v>44845</v>
      </c>
      <c r="B529" s="31">
        <v>44860</v>
      </c>
      <c r="C529" s="52" t="s">
        <v>66</v>
      </c>
      <c r="D529" t="s">
        <v>1352</v>
      </c>
      <c r="E529" s="52" t="s">
        <v>70</v>
      </c>
      <c r="F529" t="s">
        <v>259</v>
      </c>
      <c r="G529" t="s">
        <v>71</v>
      </c>
      <c r="H529" s="59">
        <v>156640</v>
      </c>
      <c r="I529" s="60">
        <v>156640</v>
      </c>
    </row>
    <row r="530" spans="1:9" x14ac:dyDescent="0.3">
      <c r="A530" s="31">
        <v>44845</v>
      </c>
      <c r="B530" s="31">
        <v>44860</v>
      </c>
      <c r="C530" s="52" t="s">
        <v>66</v>
      </c>
      <c r="D530" t="s">
        <v>1352</v>
      </c>
      <c r="E530" s="52" t="s">
        <v>70</v>
      </c>
      <c r="F530" t="s">
        <v>260</v>
      </c>
      <c r="G530" t="s">
        <v>71</v>
      </c>
      <c r="H530" s="59">
        <v>60000</v>
      </c>
      <c r="I530" s="60">
        <v>60000</v>
      </c>
    </row>
    <row r="531" spans="1:9" x14ac:dyDescent="0.3">
      <c r="A531" s="31">
        <v>44845</v>
      </c>
      <c r="B531" s="31">
        <v>44860</v>
      </c>
      <c r="C531" s="52" t="s">
        <v>66</v>
      </c>
      <c r="D531" t="s">
        <v>1352</v>
      </c>
      <c r="E531" s="52" t="s">
        <v>70</v>
      </c>
      <c r="F531" t="s">
        <v>261</v>
      </c>
      <c r="G531" t="s">
        <v>71</v>
      </c>
      <c r="H531" s="59">
        <v>7109</v>
      </c>
      <c r="I531" s="60">
        <v>7109</v>
      </c>
    </row>
    <row r="532" spans="1:9" x14ac:dyDescent="0.3">
      <c r="A532" s="31">
        <v>44845</v>
      </c>
      <c r="B532" s="31">
        <v>44860</v>
      </c>
      <c r="C532" s="52" t="s">
        <v>66</v>
      </c>
      <c r="D532" t="s">
        <v>1352</v>
      </c>
      <c r="E532" s="52" t="s">
        <v>70</v>
      </c>
      <c r="F532" t="s">
        <v>262</v>
      </c>
      <c r="G532" t="s">
        <v>71</v>
      </c>
      <c r="H532" s="59">
        <v>3916</v>
      </c>
      <c r="I532" s="60">
        <v>3916</v>
      </c>
    </row>
    <row r="533" spans="1:9" x14ac:dyDescent="0.3">
      <c r="A533" s="31">
        <v>44841</v>
      </c>
      <c r="B533" s="31">
        <v>44856</v>
      </c>
      <c r="C533" s="52" t="s">
        <v>66</v>
      </c>
      <c r="D533" t="s">
        <v>1352</v>
      </c>
      <c r="E533" s="52" t="s">
        <v>70</v>
      </c>
      <c r="F533" t="s">
        <v>267</v>
      </c>
      <c r="G533" t="s">
        <v>71</v>
      </c>
      <c r="H533" s="59">
        <v>60000</v>
      </c>
      <c r="I533" s="60">
        <v>60000</v>
      </c>
    </row>
    <row r="534" spans="1:9" x14ac:dyDescent="0.3">
      <c r="A534" s="31">
        <v>44840</v>
      </c>
      <c r="B534" s="31">
        <v>44855</v>
      </c>
      <c r="C534" s="52" t="s">
        <v>66</v>
      </c>
      <c r="D534" t="s">
        <v>1352</v>
      </c>
      <c r="E534" s="52" t="s">
        <v>70</v>
      </c>
      <c r="F534" t="s">
        <v>263</v>
      </c>
      <c r="G534" t="s">
        <v>71</v>
      </c>
      <c r="H534" s="59">
        <v>1950000</v>
      </c>
      <c r="I534" s="60">
        <v>6589</v>
      </c>
    </row>
    <row r="535" spans="1:9" x14ac:dyDescent="0.3">
      <c r="A535" s="31">
        <v>44840</v>
      </c>
      <c r="B535" s="31">
        <v>44855</v>
      </c>
      <c r="C535" s="52" t="s">
        <v>66</v>
      </c>
      <c r="D535" t="s">
        <v>1352</v>
      </c>
      <c r="E535" s="52" t="s">
        <v>70</v>
      </c>
      <c r="F535" t="s">
        <v>264</v>
      </c>
      <c r="G535" t="s">
        <v>71</v>
      </c>
      <c r="H535" s="59">
        <v>189640</v>
      </c>
      <c r="I535" s="60">
        <v>189640</v>
      </c>
    </row>
    <row r="536" spans="1:9" x14ac:dyDescent="0.3">
      <c r="A536" s="31">
        <v>44840</v>
      </c>
      <c r="B536" s="31">
        <v>44855</v>
      </c>
      <c r="C536" s="52" t="s">
        <v>66</v>
      </c>
      <c r="D536" t="s">
        <v>1352</v>
      </c>
      <c r="E536" s="52" t="s">
        <v>70</v>
      </c>
      <c r="F536" t="s">
        <v>265</v>
      </c>
      <c r="G536" t="s">
        <v>71</v>
      </c>
      <c r="H536" s="59">
        <v>7072</v>
      </c>
      <c r="I536" s="60">
        <v>7072</v>
      </c>
    </row>
    <row r="537" spans="1:9" x14ac:dyDescent="0.3">
      <c r="A537" s="31">
        <v>44840</v>
      </c>
      <c r="B537" s="31">
        <v>44855</v>
      </c>
      <c r="C537" s="52" t="s">
        <v>66</v>
      </c>
      <c r="D537" t="s">
        <v>1352</v>
      </c>
      <c r="E537" s="52" t="s">
        <v>70</v>
      </c>
      <c r="F537" t="s">
        <v>266</v>
      </c>
      <c r="G537" t="s">
        <v>71</v>
      </c>
      <c r="H537" s="59">
        <v>4741</v>
      </c>
      <c r="I537" s="60">
        <v>4741</v>
      </c>
    </row>
    <row r="538" spans="1:9" x14ac:dyDescent="0.3">
      <c r="A538" s="31">
        <v>44839</v>
      </c>
      <c r="B538" s="31">
        <v>44854</v>
      </c>
      <c r="C538" s="52" t="s">
        <v>66</v>
      </c>
      <c r="D538" t="s">
        <v>1352</v>
      </c>
      <c r="E538" s="52" t="s">
        <v>70</v>
      </c>
      <c r="F538" t="s">
        <v>268</v>
      </c>
      <c r="G538" t="s">
        <v>71</v>
      </c>
      <c r="H538" s="59">
        <v>400000</v>
      </c>
      <c r="I538" s="60">
        <v>400000</v>
      </c>
    </row>
    <row r="539" spans="1:9" x14ac:dyDescent="0.3">
      <c r="A539" s="31">
        <v>44838</v>
      </c>
      <c r="B539" s="31">
        <v>44853</v>
      </c>
      <c r="C539" s="52" t="s">
        <v>66</v>
      </c>
      <c r="D539" t="s">
        <v>1352</v>
      </c>
      <c r="E539" s="52" t="s">
        <v>70</v>
      </c>
      <c r="F539" t="s">
        <v>274</v>
      </c>
      <c r="G539" t="s">
        <v>71</v>
      </c>
      <c r="H539" s="59">
        <v>1932301</v>
      </c>
      <c r="I539" s="60">
        <v>1932301</v>
      </c>
    </row>
    <row r="540" spans="1:9" x14ac:dyDescent="0.3">
      <c r="A540" s="31">
        <v>44838</v>
      </c>
      <c r="B540" s="31">
        <v>44853</v>
      </c>
      <c r="C540" s="52" t="s">
        <v>66</v>
      </c>
      <c r="D540" t="s">
        <v>1352</v>
      </c>
      <c r="E540" s="52" t="s">
        <v>70</v>
      </c>
      <c r="F540" t="s">
        <v>273</v>
      </c>
      <c r="G540" t="s">
        <v>71</v>
      </c>
      <c r="H540" s="59">
        <v>7091</v>
      </c>
      <c r="I540" s="60">
        <v>7091</v>
      </c>
    </row>
    <row r="541" spans="1:9" x14ac:dyDescent="0.3">
      <c r="A541" s="31">
        <v>44838</v>
      </c>
      <c r="B541" s="31">
        <v>44853</v>
      </c>
      <c r="C541" s="52" t="s">
        <v>66</v>
      </c>
      <c r="D541" t="s">
        <v>1352</v>
      </c>
      <c r="E541" s="52" t="s">
        <v>70</v>
      </c>
      <c r="F541" t="s">
        <v>272</v>
      </c>
      <c r="G541" t="s">
        <v>71</v>
      </c>
      <c r="H541" s="59">
        <v>48308</v>
      </c>
      <c r="I541" s="60">
        <v>48308</v>
      </c>
    </row>
    <row r="542" spans="1:9" x14ac:dyDescent="0.3">
      <c r="A542" s="31">
        <v>44838</v>
      </c>
      <c r="B542" s="31">
        <v>44853</v>
      </c>
      <c r="C542" s="52" t="s">
        <v>66</v>
      </c>
      <c r="D542" t="s">
        <v>1352</v>
      </c>
      <c r="E542" s="52" t="s">
        <v>70</v>
      </c>
      <c r="F542" t="s">
        <v>271</v>
      </c>
      <c r="G542" t="s">
        <v>71</v>
      </c>
      <c r="H542" s="59">
        <v>60000</v>
      </c>
      <c r="I542" s="60">
        <v>60000</v>
      </c>
    </row>
    <row r="543" spans="1:9" x14ac:dyDescent="0.3">
      <c r="A543" s="31">
        <v>44838</v>
      </c>
      <c r="B543" s="31">
        <v>44853</v>
      </c>
      <c r="C543" s="52" t="s">
        <v>66</v>
      </c>
      <c r="D543" t="s">
        <v>1352</v>
      </c>
      <c r="E543" s="52" t="s">
        <v>70</v>
      </c>
      <c r="F543" t="s">
        <v>270</v>
      </c>
      <c r="G543" t="s">
        <v>71</v>
      </c>
      <c r="H543" s="59">
        <v>438638541</v>
      </c>
      <c r="I543" s="60">
        <v>39876231</v>
      </c>
    </row>
    <row r="544" spans="1:9" x14ac:dyDescent="0.3">
      <c r="A544" s="31">
        <v>44838</v>
      </c>
      <c r="B544" s="31">
        <v>44853</v>
      </c>
      <c r="C544" s="52" t="s">
        <v>66</v>
      </c>
      <c r="D544" t="s">
        <v>1352</v>
      </c>
      <c r="E544" s="52" t="s">
        <v>70</v>
      </c>
      <c r="F544" t="s">
        <v>269</v>
      </c>
      <c r="G544" t="s">
        <v>71</v>
      </c>
      <c r="H544" s="59">
        <v>2765784</v>
      </c>
      <c r="I544" s="60">
        <v>2765784</v>
      </c>
    </row>
    <row r="545" spans="1:9" x14ac:dyDescent="0.3">
      <c r="A545" s="31">
        <v>44834</v>
      </c>
      <c r="B545" s="31">
        <v>44849</v>
      </c>
      <c r="C545" s="52" t="s">
        <v>66</v>
      </c>
      <c r="D545" t="s">
        <v>1352</v>
      </c>
      <c r="E545" s="52" t="s">
        <v>70</v>
      </c>
      <c r="F545" t="s">
        <v>275</v>
      </c>
      <c r="G545" t="s">
        <v>71</v>
      </c>
      <c r="H545" s="59">
        <v>550000</v>
      </c>
      <c r="I545" s="60">
        <v>550000</v>
      </c>
    </row>
    <row r="546" spans="1:9" x14ac:dyDescent="0.3">
      <c r="A546" s="31">
        <v>44834</v>
      </c>
      <c r="B546" s="31">
        <v>44849</v>
      </c>
      <c r="C546" s="52" t="s">
        <v>66</v>
      </c>
      <c r="D546" t="s">
        <v>1352</v>
      </c>
      <c r="E546" s="52" t="s">
        <v>70</v>
      </c>
      <c r="F546" t="s">
        <v>276</v>
      </c>
      <c r="G546" t="s">
        <v>71</v>
      </c>
      <c r="H546" s="59">
        <v>660000</v>
      </c>
      <c r="I546" s="60">
        <v>660000</v>
      </c>
    </row>
    <row r="547" spans="1:9" x14ac:dyDescent="0.3">
      <c r="A547" s="31">
        <v>44834</v>
      </c>
      <c r="B547" s="31">
        <v>44849</v>
      </c>
      <c r="C547" s="52" t="s">
        <v>66</v>
      </c>
      <c r="D547" t="s">
        <v>1352</v>
      </c>
      <c r="E547" s="52" t="s">
        <v>70</v>
      </c>
      <c r="F547" t="s">
        <v>277</v>
      </c>
      <c r="G547" t="s">
        <v>71</v>
      </c>
      <c r="H547" s="59">
        <v>11716650</v>
      </c>
      <c r="I547" s="60">
        <v>11716650</v>
      </c>
    </row>
    <row r="548" spans="1:9" x14ac:dyDescent="0.3">
      <c r="A548" s="31">
        <v>44834</v>
      </c>
      <c r="B548" s="31">
        <v>44849</v>
      </c>
      <c r="C548" s="52" t="s">
        <v>66</v>
      </c>
      <c r="D548" t="s">
        <v>1352</v>
      </c>
      <c r="E548" s="52" t="s">
        <v>70</v>
      </c>
      <c r="F548" t="s">
        <v>278</v>
      </c>
      <c r="G548" t="s">
        <v>71</v>
      </c>
      <c r="H548" s="59">
        <v>550000</v>
      </c>
      <c r="I548" s="60">
        <v>183650</v>
      </c>
    </row>
    <row r="549" spans="1:9" x14ac:dyDescent="0.3">
      <c r="A549" s="31">
        <v>44834</v>
      </c>
      <c r="B549" s="31">
        <v>44849</v>
      </c>
      <c r="C549" s="52" t="s">
        <v>66</v>
      </c>
      <c r="D549" t="s">
        <v>1352</v>
      </c>
      <c r="E549" s="52" t="s">
        <v>70</v>
      </c>
      <c r="F549" t="s">
        <v>279</v>
      </c>
      <c r="G549" t="s">
        <v>71</v>
      </c>
      <c r="H549" s="59">
        <v>660000</v>
      </c>
      <c r="I549" s="60">
        <v>660000</v>
      </c>
    </row>
    <row r="550" spans="1:9" x14ac:dyDescent="0.3">
      <c r="A550" s="31">
        <v>44834</v>
      </c>
      <c r="B550" s="31">
        <v>44849</v>
      </c>
      <c r="C550" s="52" t="s">
        <v>66</v>
      </c>
      <c r="D550" t="s">
        <v>1352</v>
      </c>
      <c r="E550" s="52" t="s">
        <v>70</v>
      </c>
      <c r="F550" t="s">
        <v>280</v>
      </c>
      <c r="G550" t="s">
        <v>71</v>
      </c>
      <c r="H550" s="59">
        <v>660000</v>
      </c>
      <c r="I550" s="60">
        <v>660000</v>
      </c>
    </row>
    <row r="551" spans="1:9" x14ac:dyDescent="0.3">
      <c r="A551" s="31">
        <v>44834</v>
      </c>
      <c r="B551" s="31">
        <v>44849</v>
      </c>
      <c r="C551" s="52" t="s">
        <v>66</v>
      </c>
      <c r="D551" t="s">
        <v>1352</v>
      </c>
      <c r="E551" s="52" t="s">
        <v>70</v>
      </c>
      <c r="F551" t="s">
        <v>281</v>
      </c>
      <c r="G551" t="s">
        <v>71</v>
      </c>
      <c r="H551" s="59">
        <v>2128839</v>
      </c>
      <c r="I551" s="60">
        <v>101526</v>
      </c>
    </row>
    <row r="552" spans="1:9" x14ac:dyDescent="0.3">
      <c r="A552" s="31">
        <v>44834</v>
      </c>
      <c r="B552" s="31">
        <v>44849</v>
      </c>
      <c r="C552" s="52" t="s">
        <v>66</v>
      </c>
      <c r="D552" t="s">
        <v>1352</v>
      </c>
      <c r="E552" s="52" t="s">
        <v>70</v>
      </c>
      <c r="F552" t="s">
        <v>282</v>
      </c>
      <c r="G552" t="s">
        <v>71</v>
      </c>
      <c r="H552" s="59">
        <v>2640148</v>
      </c>
      <c r="I552" s="60">
        <v>2640148</v>
      </c>
    </row>
    <row r="553" spans="1:9" x14ac:dyDescent="0.3">
      <c r="A553" s="31">
        <v>44834</v>
      </c>
      <c r="B553" s="31">
        <v>44849</v>
      </c>
      <c r="C553" s="52" t="s">
        <v>66</v>
      </c>
      <c r="D553" t="s">
        <v>1352</v>
      </c>
      <c r="E553" s="52" t="s">
        <v>70</v>
      </c>
      <c r="F553" t="s">
        <v>283</v>
      </c>
      <c r="G553" t="s">
        <v>71</v>
      </c>
      <c r="H553" s="59">
        <v>2138841</v>
      </c>
      <c r="I553" s="60">
        <v>2138841</v>
      </c>
    </row>
    <row r="554" spans="1:9" x14ac:dyDescent="0.3">
      <c r="A554" s="31">
        <v>44833</v>
      </c>
      <c r="B554" s="31">
        <v>44848</v>
      </c>
      <c r="C554" s="52" t="s">
        <v>66</v>
      </c>
      <c r="D554" t="s">
        <v>1352</v>
      </c>
      <c r="E554" s="52" t="s">
        <v>70</v>
      </c>
      <c r="F554" t="s">
        <v>301</v>
      </c>
      <c r="G554" t="s">
        <v>71</v>
      </c>
      <c r="H554" s="59">
        <v>550000</v>
      </c>
      <c r="I554" s="60">
        <v>550000</v>
      </c>
    </row>
    <row r="555" spans="1:9" x14ac:dyDescent="0.3">
      <c r="A555" s="31">
        <v>44833</v>
      </c>
      <c r="B555" s="31">
        <v>44848</v>
      </c>
      <c r="C555" s="52" t="s">
        <v>66</v>
      </c>
      <c r="D555" t="s">
        <v>1352</v>
      </c>
      <c r="E555" s="52" t="s">
        <v>70</v>
      </c>
      <c r="F555" t="s">
        <v>302</v>
      </c>
      <c r="G555" t="s">
        <v>71</v>
      </c>
      <c r="H555" s="59">
        <v>660000</v>
      </c>
      <c r="I555" s="60">
        <v>660000</v>
      </c>
    </row>
    <row r="556" spans="1:9" x14ac:dyDescent="0.3">
      <c r="A556" s="31">
        <v>44833</v>
      </c>
      <c r="B556" s="31">
        <v>44848</v>
      </c>
      <c r="C556" s="52" t="s">
        <v>66</v>
      </c>
      <c r="D556" t="s">
        <v>1352</v>
      </c>
      <c r="E556" s="52" t="s">
        <v>70</v>
      </c>
      <c r="F556" t="s">
        <v>303</v>
      </c>
      <c r="G556" t="s">
        <v>71</v>
      </c>
      <c r="H556" s="59">
        <v>550000</v>
      </c>
      <c r="I556" s="60">
        <v>550000</v>
      </c>
    </row>
    <row r="557" spans="1:9" x14ac:dyDescent="0.3">
      <c r="A557" s="31">
        <v>44833</v>
      </c>
      <c r="B557" s="31">
        <v>44848</v>
      </c>
      <c r="C557" s="52" t="s">
        <v>66</v>
      </c>
      <c r="D557" t="s">
        <v>1352</v>
      </c>
      <c r="E557" s="52" t="s">
        <v>70</v>
      </c>
      <c r="F557" t="s">
        <v>304</v>
      </c>
      <c r="G557" t="s">
        <v>71</v>
      </c>
      <c r="H557" s="59">
        <v>156640</v>
      </c>
      <c r="I557" s="60">
        <v>156640</v>
      </c>
    </row>
    <row r="558" spans="1:9" x14ac:dyDescent="0.3">
      <c r="A558" s="31">
        <v>44833</v>
      </c>
      <c r="B558" s="31">
        <v>44848</v>
      </c>
      <c r="C558" s="52" t="s">
        <v>66</v>
      </c>
      <c r="D558" t="s">
        <v>1352</v>
      </c>
      <c r="E558" s="52" t="s">
        <v>70</v>
      </c>
      <c r="F558" t="s">
        <v>305</v>
      </c>
      <c r="G558" t="s">
        <v>71</v>
      </c>
      <c r="H558" s="59">
        <v>60000</v>
      </c>
      <c r="I558" s="60">
        <v>60000</v>
      </c>
    </row>
    <row r="559" spans="1:9" x14ac:dyDescent="0.3">
      <c r="A559" s="31">
        <v>44833</v>
      </c>
      <c r="B559" s="31">
        <v>44848</v>
      </c>
      <c r="C559" s="52" t="s">
        <v>66</v>
      </c>
      <c r="D559" t="s">
        <v>1352</v>
      </c>
      <c r="E559" s="52" t="s">
        <v>70</v>
      </c>
      <c r="F559" t="s">
        <v>306</v>
      </c>
      <c r="G559" t="s">
        <v>71</v>
      </c>
      <c r="H559" s="59">
        <v>7062</v>
      </c>
      <c r="I559" s="60">
        <v>7062</v>
      </c>
    </row>
    <row r="560" spans="1:9" x14ac:dyDescent="0.3">
      <c r="A560" s="31">
        <v>44833</v>
      </c>
      <c r="B560" s="31">
        <v>44848</v>
      </c>
      <c r="C560" s="52" t="s">
        <v>66</v>
      </c>
      <c r="D560" t="s">
        <v>1352</v>
      </c>
      <c r="E560" s="52" t="s">
        <v>70</v>
      </c>
      <c r="F560" t="s">
        <v>307</v>
      </c>
      <c r="G560" t="s">
        <v>71</v>
      </c>
      <c r="H560" s="59">
        <v>3916</v>
      </c>
      <c r="I560" s="60">
        <v>3916</v>
      </c>
    </row>
    <row r="561" spans="1:9" x14ac:dyDescent="0.3">
      <c r="A561" s="31">
        <v>44833</v>
      </c>
      <c r="B561" s="31">
        <v>44848</v>
      </c>
      <c r="C561" s="52" t="s">
        <v>66</v>
      </c>
      <c r="D561" t="s">
        <v>1352</v>
      </c>
      <c r="E561" s="52" t="s">
        <v>70</v>
      </c>
      <c r="F561" t="s">
        <v>308</v>
      </c>
      <c r="G561" t="s">
        <v>71</v>
      </c>
      <c r="H561" s="59">
        <v>1488619</v>
      </c>
      <c r="I561" s="60">
        <v>488513</v>
      </c>
    </row>
    <row r="562" spans="1:9" x14ac:dyDescent="0.3">
      <c r="A562" s="31">
        <v>44833</v>
      </c>
      <c r="B562" s="31">
        <v>44848</v>
      </c>
      <c r="C562" s="52" t="s">
        <v>66</v>
      </c>
      <c r="D562" t="s">
        <v>1352</v>
      </c>
      <c r="E562" s="52" t="s">
        <v>70</v>
      </c>
      <c r="F562" t="s">
        <v>309</v>
      </c>
      <c r="G562" t="s">
        <v>71</v>
      </c>
      <c r="H562" s="59">
        <v>550000</v>
      </c>
      <c r="I562" s="60">
        <v>550000</v>
      </c>
    </row>
    <row r="563" spans="1:9" x14ac:dyDescent="0.3">
      <c r="A563" s="31">
        <v>44567</v>
      </c>
      <c r="B563" s="31">
        <v>44567</v>
      </c>
      <c r="C563" s="52" t="s">
        <v>66</v>
      </c>
      <c r="D563" t="s">
        <v>1352</v>
      </c>
      <c r="E563" s="52" t="s">
        <v>70</v>
      </c>
      <c r="F563" t="s">
        <v>85</v>
      </c>
      <c r="G563" t="s">
        <v>71</v>
      </c>
      <c r="H563" s="59">
        <v>-157529186</v>
      </c>
      <c r="I563" s="60">
        <v>-4785431</v>
      </c>
    </row>
    <row r="564" spans="1:9" x14ac:dyDescent="0.3">
      <c r="A564" s="31">
        <v>44589</v>
      </c>
      <c r="B564" s="31">
        <v>44604</v>
      </c>
      <c r="C564" s="52" t="s">
        <v>66</v>
      </c>
      <c r="D564" t="s">
        <v>1352</v>
      </c>
      <c r="E564" s="52" t="s">
        <v>70</v>
      </c>
      <c r="F564" t="s">
        <v>953</v>
      </c>
      <c r="G564" t="s">
        <v>71</v>
      </c>
      <c r="H564" s="59">
        <v>245025</v>
      </c>
      <c r="I564" s="60">
        <v>245025</v>
      </c>
    </row>
    <row r="565" spans="1:9" x14ac:dyDescent="0.3">
      <c r="A565" s="31">
        <v>44589</v>
      </c>
      <c r="B565" s="31">
        <v>44604</v>
      </c>
      <c r="C565" s="52" t="s">
        <v>66</v>
      </c>
      <c r="D565" t="s">
        <v>1352</v>
      </c>
      <c r="E565" s="52" t="s">
        <v>70</v>
      </c>
      <c r="F565" t="s">
        <v>954</v>
      </c>
      <c r="G565" t="s">
        <v>71</v>
      </c>
      <c r="H565" s="59">
        <v>65000</v>
      </c>
      <c r="I565" s="60">
        <v>65000</v>
      </c>
    </row>
    <row r="566" spans="1:9" x14ac:dyDescent="0.3">
      <c r="A566" s="31">
        <v>44589</v>
      </c>
      <c r="B566" s="31">
        <v>44604</v>
      </c>
      <c r="C566" s="52" t="s">
        <v>66</v>
      </c>
      <c r="D566" t="s">
        <v>1352</v>
      </c>
      <c r="E566" s="52" t="s">
        <v>70</v>
      </c>
      <c r="F566" t="s">
        <v>955</v>
      </c>
      <c r="G566" t="s">
        <v>71</v>
      </c>
      <c r="H566" s="59">
        <v>7098</v>
      </c>
      <c r="I566" s="60">
        <v>7098</v>
      </c>
    </row>
    <row r="567" spans="1:9" x14ac:dyDescent="0.3">
      <c r="A567" s="31">
        <v>44589</v>
      </c>
      <c r="B567" s="31">
        <v>44604</v>
      </c>
      <c r="C567" s="52" t="s">
        <v>66</v>
      </c>
      <c r="D567" t="s">
        <v>1352</v>
      </c>
      <c r="E567" s="52" t="s">
        <v>70</v>
      </c>
      <c r="F567" t="s">
        <v>956</v>
      </c>
      <c r="G567" t="s">
        <v>71</v>
      </c>
      <c r="H567" s="59">
        <v>6126</v>
      </c>
      <c r="I567" s="60">
        <v>6126</v>
      </c>
    </row>
    <row r="568" spans="1:9" x14ac:dyDescent="0.3">
      <c r="A568" s="31">
        <v>44592</v>
      </c>
      <c r="B568" s="31">
        <v>44607</v>
      </c>
      <c r="C568" s="52" t="s">
        <v>66</v>
      </c>
      <c r="D568" t="s">
        <v>1352</v>
      </c>
      <c r="E568" s="52" t="s">
        <v>70</v>
      </c>
      <c r="F568" t="s">
        <v>948</v>
      </c>
      <c r="G568" t="s">
        <v>71</v>
      </c>
      <c r="H568" s="59">
        <v>550000</v>
      </c>
      <c r="I568" s="60">
        <v>550000</v>
      </c>
    </row>
    <row r="569" spans="1:9" x14ac:dyDescent="0.3">
      <c r="A569" s="31">
        <v>44592</v>
      </c>
      <c r="B569" s="31">
        <v>44607</v>
      </c>
      <c r="C569" s="52" t="s">
        <v>66</v>
      </c>
      <c r="D569" t="s">
        <v>1352</v>
      </c>
      <c r="E569" s="52" t="s">
        <v>70</v>
      </c>
      <c r="F569" t="s">
        <v>949</v>
      </c>
      <c r="G569" t="s">
        <v>71</v>
      </c>
      <c r="H569" s="59">
        <v>550000</v>
      </c>
      <c r="I569" s="60">
        <v>550000</v>
      </c>
    </row>
    <row r="570" spans="1:9" x14ac:dyDescent="0.3">
      <c r="A570" s="31">
        <v>44592</v>
      </c>
      <c r="B570" s="31">
        <v>44607</v>
      </c>
      <c r="C570" s="52" t="s">
        <v>66</v>
      </c>
      <c r="D570" t="s">
        <v>1352</v>
      </c>
      <c r="E570" s="52" t="s">
        <v>70</v>
      </c>
      <c r="F570" t="s">
        <v>950</v>
      </c>
      <c r="G570" t="s">
        <v>71</v>
      </c>
      <c r="H570" s="59">
        <v>550000</v>
      </c>
      <c r="I570" s="60">
        <v>550000</v>
      </c>
    </row>
    <row r="571" spans="1:9" x14ac:dyDescent="0.3">
      <c r="A571" s="31">
        <v>44592</v>
      </c>
      <c r="B571" s="31">
        <v>44607</v>
      </c>
      <c r="C571" s="52" t="s">
        <v>66</v>
      </c>
      <c r="D571" t="s">
        <v>1352</v>
      </c>
      <c r="E571" s="52" t="s">
        <v>70</v>
      </c>
      <c r="F571" t="s">
        <v>951</v>
      </c>
      <c r="G571" t="s">
        <v>71</v>
      </c>
      <c r="H571" s="59">
        <v>354954</v>
      </c>
      <c r="I571" s="60">
        <v>354954</v>
      </c>
    </row>
    <row r="572" spans="1:9" x14ac:dyDescent="0.3">
      <c r="A572" s="31">
        <v>44588</v>
      </c>
      <c r="B572" s="31">
        <v>44603</v>
      </c>
      <c r="C572" s="52" t="s">
        <v>66</v>
      </c>
      <c r="D572" t="s">
        <v>1352</v>
      </c>
      <c r="E572" s="52" t="s">
        <v>70</v>
      </c>
      <c r="F572" t="s">
        <v>952</v>
      </c>
      <c r="G572" t="s">
        <v>71</v>
      </c>
      <c r="H572" s="59">
        <v>1950000</v>
      </c>
      <c r="I572" s="60">
        <v>493058</v>
      </c>
    </row>
    <row r="573" spans="1:9" x14ac:dyDescent="0.3">
      <c r="A573" s="31">
        <v>44587</v>
      </c>
      <c r="B573" s="31">
        <v>44602</v>
      </c>
      <c r="C573" s="52" t="s">
        <v>66</v>
      </c>
      <c r="D573" t="s">
        <v>1352</v>
      </c>
      <c r="E573" s="52" t="s">
        <v>70</v>
      </c>
      <c r="F573" t="s">
        <v>940</v>
      </c>
      <c r="G573" t="s">
        <v>71</v>
      </c>
      <c r="H573" s="59">
        <v>245025</v>
      </c>
      <c r="I573" s="60">
        <v>245025</v>
      </c>
    </row>
    <row r="574" spans="1:9" x14ac:dyDescent="0.3">
      <c r="A574" s="31">
        <v>44587</v>
      </c>
      <c r="B574" s="31">
        <v>44602</v>
      </c>
      <c r="C574" s="52" t="s">
        <v>66</v>
      </c>
      <c r="D574" t="s">
        <v>1352</v>
      </c>
      <c r="E574" s="52" t="s">
        <v>70</v>
      </c>
      <c r="F574" t="s">
        <v>941</v>
      </c>
      <c r="G574" t="s">
        <v>71</v>
      </c>
      <c r="H574" s="59">
        <v>65000</v>
      </c>
      <c r="I574" s="60">
        <v>65000</v>
      </c>
    </row>
    <row r="575" spans="1:9" x14ac:dyDescent="0.3">
      <c r="A575" s="31">
        <v>44587</v>
      </c>
      <c r="B575" s="31">
        <v>44602</v>
      </c>
      <c r="C575" s="52" t="s">
        <v>66</v>
      </c>
      <c r="D575" t="s">
        <v>1352</v>
      </c>
      <c r="E575" s="52" t="s">
        <v>70</v>
      </c>
      <c r="F575" t="s">
        <v>942</v>
      </c>
      <c r="G575" t="s">
        <v>71</v>
      </c>
      <c r="H575" s="59">
        <v>6126</v>
      </c>
      <c r="I575" s="60">
        <v>6126</v>
      </c>
    </row>
    <row r="576" spans="1:9" x14ac:dyDescent="0.3">
      <c r="A576" s="31">
        <v>44587</v>
      </c>
      <c r="B576" s="31">
        <v>44602</v>
      </c>
      <c r="C576" s="52" t="s">
        <v>66</v>
      </c>
      <c r="D576" t="s">
        <v>1352</v>
      </c>
      <c r="E576" s="52" t="s">
        <v>70</v>
      </c>
      <c r="F576" t="s">
        <v>943</v>
      </c>
      <c r="G576" t="s">
        <v>71</v>
      </c>
      <c r="H576" s="59">
        <v>7055</v>
      </c>
      <c r="I576" s="60">
        <v>7055</v>
      </c>
    </row>
    <row r="577" spans="1:9" x14ac:dyDescent="0.3">
      <c r="A577" s="31">
        <v>44587</v>
      </c>
      <c r="B577" s="31">
        <v>44602</v>
      </c>
      <c r="C577" s="52" t="s">
        <v>66</v>
      </c>
      <c r="D577" t="s">
        <v>1352</v>
      </c>
      <c r="E577" s="52" t="s">
        <v>70</v>
      </c>
      <c r="F577" t="s">
        <v>944</v>
      </c>
      <c r="G577" t="s">
        <v>71</v>
      </c>
      <c r="H577" s="59">
        <v>81785</v>
      </c>
      <c r="I577" s="60">
        <v>81785</v>
      </c>
    </row>
    <row r="578" spans="1:9" x14ac:dyDescent="0.3">
      <c r="A578" s="31">
        <v>44587</v>
      </c>
      <c r="B578" s="31">
        <v>44602</v>
      </c>
      <c r="C578" s="52" t="s">
        <v>66</v>
      </c>
      <c r="D578" t="s">
        <v>1352</v>
      </c>
      <c r="E578" s="52" t="s">
        <v>70</v>
      </c>
      <c r="F578" t="s">
        <v>945</v>
      </c>
      <c r="G578" t="s">
        <v>71</v>
      </c>
      <c r="H578" s="59">
        <v>57000</v>
      </c>
      <c r="I578" s="60">
        <v>57000</v>
      </c>
    </row>
    <row r="579" spans="1:9" x14ac:dyDescent="0.3">
      <c r="A579" s="31">
        <v>44587</v>
      </c>
      <c r="B579" s="31">
        <v>44602</v>
      </c>
      <c r="C579" s="52" t="s">
        <v>66</v>
      </c>
      <c r="D579" t="s">
        <v>1352</v>
      </c>
      <c r="E579" s="52" t="s">
        <v>70</v>
      </c>
      <c r="F579" t="s">
        <v>946</v>
      </c>
      <c r="G579" t="s">
        <v>71</v>
      </c>
      <c r="H579" s="59">
        <v>7055</v>
      </c>
      <c r="I579" s="60">
        <v>7055</v>
      </c>
    </row>
    <row r="580" spans="1:9" x14ac:dyDescent="0.3">
      <c r="A580" s="31">
        <v>44587</v>
      </c>
      <c r="B580" s="31">
        <v>44602</v>
      </c>
      <c r="C580" s="52" t="s">
        <v>66</v>
      </c>
      <c r="D580" t="s">
        <v>1352</v>
      </c>
      <c r="E580" s="52" t="s">
        <v>70</v>
      </c>
      <c r="F580" t="s">
        <v>947</v>
      </c>
      <c r="G580" t="s">
        <v>71</v>
      </c>
      <c r="H580" s="59">
        <v>2045</v>
      </c>
      <c r="I580" s="60">
        <v>2045</v>
      </c>
    </row>
    <row r="581" spans="1:9" x14ac:dyDescent="0.3">
      <c r="A581" s="31">
        <v>44587</v>
      </c>
      <c r="B581" s="31">
        <v>44602</v>
      </c>
      <c r="C581" s="52" t="s">
        <v>66</v>
      </c>
      <c r="D581" t="s">
        <v>1352</v>
      </c>
      <c r="E581" s="52" t="s">
        <v>70</v>
      </c>
      <c r="F581" t="s">
        <v>939</v>
      </c>
      <c r="G581" t="s">
        <v>71</v>
      </c>
      <c r="H581" s="59">
        <v>1453000</v>
      </c>
      <c r="I581" s="60">
        <v>1453000</v>
      </c>
    </row>
    <row r="582" spans="1:9" x14ac:dyDescent="0.3">
      <c r="A582" s="31">
        <v>44567</v>
      </c>
      <c r="B582" s="31">
        <v>44567</v>
      </c>
      <c r="C582" s="52" t="s">
        <v>66</v>
      </c>
      <c r="D582" t="s">
        <v>1352</v>
      </c>
      <c r="E582" s="52" t="s">
        <v>70</v>
      </c>
      <c r="F582" t="s">
        <v>85</v>
      </c>
      <c r="G582" t="s">
        <v>71</v>
      </c>
      <c r="H582" s="59">
        <v>-121647839</v>
      </c>
      <c r="I582" s="60">
        <v>-21570173</v>
      </c>
    </row>
    <row r="583" spans="1:9" x14ac:dyDescent="0.3">
      <c r="A583" s="31">
        <v>44833</v>
      </c>
      <c r="B583" s="31">
        <v>44848</v>
      </c>
      <c r="C583" s="52" t="s">
        <v>66</v>
      </c>
      <c r="D583" t="s">
        <v>1352</v>
      </c>
      <c r="E583" s="52" t="s">
        <v>70</v>
      </c>
      <c r="F583" t="s">
        <v>285</v>
      </c>
      <c r="G583" t="s">
        <v>71</v>
      </c>
      <c r="H583" s="59">
        <v>550000</v>
      </c>
      <c r="I583" s="60">
        <v>550000</v>
      </c>
    </row>
    <row r="584" spans="1:9" x14ac:dyDescent="0.3">
      <c r="A584" s="31">
        <v>44833</v>
      </c>
      <c r="B584" s="31">
        <v>44848</v>
      </c>
      <c r="C584" s="52" t="s">
        <v>66</v>
      </c>
      <c r="D584" t="s">
        <v>1352</v>
      </c>
      <c r="E584" s="52" t="s">
        <v>70</v>
      </c>
      <c r="F584" t="s">
        <v>286</v>
      </c>
      <c r="G584" t="s">
        <v>71</v>
      </c>
      <c r="H584" s="59">
        <v>990000</v>
      </c>
      <c r="I584" s="60">
        <v>990000</v>
      </c>
    </row>
    <row r="585" spans="1:9" x14ac:dyDescent="0.3">
      <c r="A585" s="31">
        <v>44833</v>
      </c>
      <c r="B585" s="31">
        <v>44848</v>
      </c>
      <c r="C585" s="52" t="s">
        <v>66</v>
      </c>
      <c r="D585" t="s">
        <v>1352</v>
      </c>
      <c r="E585" s="52" t="s">
        <v>70</v>
      </c>
      <c r="F585" t="s">
        <v>287</v>
      </c>
      <c r="G585" t="s">
        <v>71</v>
      </c>
      <c r="H585" s="59">
        <v>550000</v>
      </c>
      <c r="I585" s="60">
        <v>550000</v>
      </c>
    </row>
    <row r="586" spans="1:9" x14ac:dyDescent="0.3">
      <c r="A586" s="31">
        <v>44833</v>
      </c>
      <c r="B586" s="31">
        <v>44848</v>
      </c>
      <c r="C586" s="52" t="s">
        <v>66</v>
      </c>
      <c r="D586" t="s">
        <v>1352</v>
      </c>
      <c r="E586" s="52" t="s">
        <v>70</v>
      </c>
      <c r="F586" t="s">
        <v>288</v>
      </c>
      <c r="G586" t="s">
        <v>71</v>
      </c>
      <c r="H586" s="59">
        <v>770000</v>
      </c>
      <c r="I586" s="60">
        <v>770000</v>
      </c>
    </row>
    <row r="587" spans="1:9" x14ac:dyDescent="0.3">
      <c r="A587" s="31">
        <v>44833</v>
      </c>
      <c r="B587" s="31">
        <v>44848</v>
      </c>
      <c r="C587" s="52" t="s">
        <v>66</v>
      </c>
      <c r="D587" t="s">
        <v>1352</v>
      </c>
      <c r="E587" s="52" t="s">
        <v>70</v>
      </c>
      <c r="F587" t="s">
        <v>289</v>
      </c>
      <c r="G587" t="s">
        <v>71</v>
      </c>
      <c r="H587" s="59">
        <v>550000</v>
      </c>
      <c r="I587" s="60">
        <v>550000</v>
      </c>
    </row>
    <row r="588" spans="1:9" x14ac:dyDescent="0.3">
      <c r="A588" s="31">
        <v>44833</v>
      </c>
      <c r="B588" s="31">
        <v>44848</v>
      </c>
      <c r="C588" s="52" t="s">
        <v>66</v>
      </c>
      <c r="D588" t="s">
        <v>1352</v>
      </c>
      <c r="E588" s="52" t="s">
        <v>70</v>
      </c>
      <c r="F588" t="s">
        <v>290</v>
      </c>
      <c r="G588" t="s">
        <v>71</v>
      </c>
      <c r="H588" s="59">
        <v>550000</v>
      </c>
      <c r="I588" s="60">
        <v>550000</v>
      </c>
    </row>
    <row r="589" spans="1:9" x14ac:dyDescent="0.3">
      <c r="A589" s="31">
        <v>44833</v>
      </c>
      <c r="B589" s="31">
        <v>44848</v>
      </c>
      <c r="C589" s="52" t="s">
        <v>66</v>
      </c>
      <c r="D589" t="s">
        <v>1352</v>
      </c>
      <c r="E589" s="52" t="s">
        <v>70</v>
      </c>
      <c r="F589" t="s">
        <v>291</v>
      </c>
      <c r="G589" t="s">
        <v>71</v>
      </c>
      <c r="H589" s="59">
        <v>550000</v>
      </c>
      <c r="I589" s="60">
        <v>550000</v>
      </c>
    </row>
    <row r="590" spans="1:9" x14ac:dyDescent="0.3">
      <c r="A590" s="31">
        <v>44833</v>
      </c>
      <c r="B590" s="31">
        <v>44848</v>
      </c>
      <c r="C590" s="52" t="s">
        <v>66</v>
      </c>
      <c r="D590" t="s">
        <v>1352</v>
      </c>
      <c r="E590" s="52" t="s">
        <v>70</v>
      </c>
      <c r="F590" t="s">
        <v>292</v>
      </c>
      <c r="G590" t="s">
        <v>71</v>
      </c>
      <c r="H590" s="59">
        <v>550000</v>
      </c>
      <c r="I590" s="60">
        <v>550000</v>
      </c>
    </row>
    <row r="591" spans="1:9" x14ac:dyDescent="0.3">
      <c r="A591" s="31">
        <v>44833</v>
      </c>
      <c r="B591" s="31">
        <v>44848</v>
      </c>
      <c r="C591" s="52" t="s">
        <v>66</v>
      </c>
      <c r="D591" t="s">
        <v>1352</v>
      </c>
      <c r="E591" s="52" t="s">
        <v>70</v>
      </c>
      <c r="F591" t="s">
        <v>293</v>
      </c>
      <c r="G591" t="s">
        <v>71</v>
      </c>
      <c r="H591" s="59">
        <v>550000</v>
      </c>
      <c r="I591" s="60">
        <v>550000</v>
      </c>
    </row>
    <row r="592" spans="1:9" x14ac:dyDescent="0.3">
      <c r="A592" s="31">
        <v>44833</v>
      </c>
      <c r="B592" s="31">
        <v>44848</v>
      </c>
      <c r="C592" s="52" t="s">
        <v>66</v>
      </c>
      <c r="D592" t="s">
        <v>1352</v>
      </c>
      <c r="E592" s="52" t="s">
        <v>70</v>
      </c>
      <c r="F592" t="s">
        <v>294</v>
      </c>
      <c r="G592" t="s">
        <v>71</v>
      </c>
      <c r="H592" s="59">
        <v>550000</v>
      </c>
      <c r="I592" s="60">
        <v>550000</v>
      </c>
    </row>
    <row r="593" spans="1:9" x14ac:dyDescent="0.3">
      <c r="A593" s="31">
        <v>44833</v>
      </c>
      <c r="B593" s="31">
        <v>44848</v>
      </c>
      <c r="C593" s="52" t="s">
        <v>66</v>
      </c>
      <c r="D593" t="s">
        <v>1352</v>
      </c>
      <c r="E593" s="52" t="s">
        <v>70</v>
      </c>
      <c r="F593" t="s">
        <v>295</v>
      </c>
      <c r="G593" t="s">
        <v>71</v>
      </c>
      <c r="H593" s="59">
        <v>550000</v>
      </c>
      <c r="I593" s="60">
        <v>550000</v>
      </c>
    </row>
    <row r="594" spans="1:9" x14ac:dyDescent="0.3">
      <c r="A594" s="31">
        <v>44833</v>
      </c>
      <c r="B594" s="31">
        <v>44848</v>
      </c>
      <c r="C594" s="52" t="s">
        <v>66</v>
      </c>
      <c r="D594" t="s">
        <v>1352</v>
      </c>
      <c r="E594" s="52" t="s">
        <v>70</v>
      </c>
      <c r="F594" t="s">
        <v>296</v>
      </c>
      <c r="G594" t="s">
        <v>71</v>
      </c>
      <c r="H594" s="59">
        <v>550000</v>
      </c>
      <c r="I594" s="60">
        <v>550000</v>
      </c>
    </row>
    <row r="595" spans="1:9" x14ac:dyDescent="0.3">
      <c r="A595" s="31">
        <v>44833</v>
      </c>
      <c r="B595" s="31">
        <v>44848</v>
      </c>
      <c r="C595" s="52" t="s">
        <v>66</v>
      </c>
      <c r="D595" t="s">
        <v>1352</v>
      </c>
      <c r="E595" s="52" t="s">
        <v>70</v>
      </c>
      <c r="F595" t="s">
        <v>297</v>
      </c>
      <c r="G595" t="s">
        <v>71</v>
      </c>
      <c r="H595" s="59">
        <v>550000</v>
      </c>
      <c r="I595" s="60">
        <v>550000</v>
      </c>
    </row>
    <row r="596" spans="1:9" x14ac:dyDescent="0.3">
      <c r="A596" s="31">
        <v>44833</v>
      </c>
      <c r="B596" s="31">
        <v>44848</v>
      </c>
      <c r="C596" s="52" t="s">
        <v>66</v>
      </c>
      <c r="D596" t="s">
        <v>1352</v>
      </c>
      <c r="E596" s="52" t="s">
        <v>70</v>
      </c>
      <c r="F596" t="s">
        <v>298</v>
      </c>
      <c r="G596" t="s">
        <v>71</v>
      </c>
      <c r="H596" s="59">
        <v>550000</v>
      </c>
      <c r="I596" s="60">
        <v>550000</v>
      </c>
    </row>
    <row r="597" spans="1:9" x14ac:dyDescent="0.3">
      <c r="A597" s="31">
        <v>44833</v>
      </c>
      <c r="B597" s="31">
        <v>44848</v>
      </c>
      <c r="C597" s="52" t="s">
        <v>66</v>
      </c>
      <c r="D597" t="s">
        <v>1352</v>
      </c>
      <c r="E597" s="52" t="s">
        <v>70</v>
      </c>
      <c r="F597" t="s">
        <v>299</v>
      </c>
      <c r="G597" t="s">
        <v>71</v>
      </c>
      <c r="H597" s="59">
        <v>550000</v>
      </c>
      <c r="I597" s="60">
        <v>550000</v>
      </c>
    </row>
    <row r="598" spans="1:9" x14ac:dyDescent="0.3">
      <c r="A598" s="31">
        <v>44833</v>
      </c>
      <c r="B598" s="31">
        <v>44848</v>
      </c>
      <c r="C598" s="52" t="s">
        <v>66</v>
      </c>
      <c r="D598" t="s">
        <v>1352</v>
      </c>
      <c r="E598" s="52" t="s">
        <v>70</v>
      </c>
      <c r="F598" t="s">
        <v>300</v>
      </c>
      <c r="G598" t="s">
        <v>71</v>
      </c>
      <c r="H598" s="59">
        <v>550000</v>
      </c>
      <c r="I598" s="60">
        <v>550000</v>
      </c>
    </row>
    <row r="599" spans="1:9" x14ac:dyDescent="0.3">
      <c r="A599" s="31">
        <v>44833</v>
      </c>
      <c r="B599" s="31">
        <v>44848</v>
      </c>
      <c r="C599" s="52" t="s">
        <v>66</v>
      </c>
      <c r="D599" t="s">
        <v>1352</v>
      </c>
      <c r="E599" s="52" t="s">
        <v>70</v>
      </c>
      <c r="F599" t="s">
        <v>284</v>
      </c>
      <c r="G599" t="s">
        <v>71</v>
      </c>
      <c r="H599" s="59">
        <v>514841</v>
      </c>
      <c r="I599" s="60">
        <v>514841</v>
      </c>
    </row>
    <row r="600" spans="1:9" x14ac:dyDescent="0.3">
      <c r="A600" s="31">
        <v>44832</v>
      </c>
      <c r="B600" s="31">
        <v>44847</v>
      </c>
      <c r="C600" s="52" t="s">
        <v>66</v>
      </c>
      <c r="D600" t="s">
        <v>1352</v>
      </c>
      <c r="E600" s="52" t="s">
        <v>70</v>
      </c>
      <c r="F600" t="s">
        <v>310</v>
      </c>
      <c r="G600" t="s">
        <v>71</v>
      </c>
      <c r="H600" s="59">
        <v>78320</v>
      </c>
      <c r="I600" s="60">
        <v>78320</v>
      </c>
    </row>
    <row r="601" spans="1:9" x14ac:dyDescent="0.3">
      <c r="A601" s="31">
        <v>44832</v>
      </c>
      <c r="B601" s="31">
        <v>44847</v>
      </c>
      <c r="C601" s="52" t="s">
        <v>66</v>
      </c>
      <c r="D601" t="s">
        <v>1352</v>
      </c>
      <c r="E601" s="52" t="s">
        <v>70</v>
      </c>
      <c r="F601" t="s">
        <v>311</v>
      </c>
      <c r="G601" t="s">
        <v>71</v>
      </c>
      <c r="H601" s="59">
        <v>57000</v>
      </c>
      <c r="I601" s="60">
        <v>57000</v>
      </c>
    </row>
    <row r="602" spans="1:9" x14ac:dyDescent="0.3">
      <c r="A602" s="31">
        <v>44832</v>
      </c>
      <c r="B602" s="31">
        <v>44847</v>
      </c>
      <c r="C602" s="52" t="s">
        <v>66</v>
      </c>
      <c r="D602" t="s">
        <v>1352</v>
      </c>
      <c r="E602" s="52" t="s">
        <v>70</v>
      </c>
      <c r="F602" t="s">
        <v>312</v>
      </c>
      <c r="G602" t="s">
        <v>71</v>
      </c>
      <c r="H602" s="59">
        <v>7032</v>
      </c>
      <c r="I602" s="60">
        <v>7032</v>
      </c>
    </row>
    <row r="603" spans="1:9" x14ac:dyDescent="0.3">
      <c r="A603" s="31">
        <v>44832</v>
      </c>
      <c r="B603" s="31">
        <v>44847</v>
      </c>
      <c r="C603" s="52" t="s">
        <v>66</v>
      </c>
      <c r="D603" t="s">
        <v>1352</v>
      </c>
      <c r="E603" s="52" t="s">
        <v>70</v>
      </c>
      <c r="F603" t="s">
        <v>313</v>
      </c>
      <c r="G603" t="s">
        <v>71</v>
      </c>
      <c r="H603" s="59">
        <v>1958</v>
      </c>
      <c r="I603" s="60">
        <v>1958</v>
      </c>
    </row>
    <row r="604" spans="1:9" x14ac:dyDescent="0.3">
      <c r="A604" s="31">
        <v>44832</v>
      </c>
      <c r="B604" s="31">
        <v>44847</v>
      </c>
      <c r="C604" s="52" t="s">
        <v>66</v>
      </c>
      <c r="D604" t="s">
        <v>1352</v>
      </c>
      <c r="E604" s="52" t="s">
        <v>70</v>
      </c>
      <c r="F604" t="s">
        <v>314</v>
      </c>
      <c r="G604" t="s">
        <v>71</v>
      </c>
      <c r="H604" s="59">
        <v>16500</v>
      </c>
      <c r="I604" s="60">
        <v>16500</v>
      </c>
    </row>
    <row r="605" spans="1:9" x14ac:dyDescent="0.3">
      <c r="A605" s="31">
        <v>44832</v>
      </c>
      <c r="B605" s="31">
        <v>44847</v>
      </c>
      <c r="C605" s="52" t="s">
        <v>66</v>
      </c>
      <c r="D605" t="s">
        <v>1352</v>
      </c>
      <c r="E605" s="52" t="s">
        <v>70</v>
      </c>
      <c r="F605" t="s">
        <v>315</v>
      </c>
      <c r="G605" t="s">
        <v>71</v>
      </c>
      <c r="H605" s="59">
        <v>3202665</v>
      </c>
      <c r="I605" s="60">
        <v>3202665</v>
      </c>
    </row>
    <row r="606" spans="1:9" x14ac:dyDescent="0.3">
      <c r="A606" s="31">
        <v>44832</v>
      </c>
      <c r="B606" s="31">
        <v>44847</v>
      </c>
      <c r="C606" s="52" t="s">
        <v>66</v>
      </c>
      <c r="D606" t="s">
        <v>1352</v>
      </c>
      <c r="E606" s="52" t="s">
        <v>70</v>
      </c>
      <c r="F606" t="s">
        <v>316</v>
      </c>
      <c r="G606" t="s">
        <v>71</v>
      </c>
      <c r="H606" s="59">
        <v>7032</v>
      </c>
      <c r="I606" s="60">
        <v>7032</v>
      </c>
    </row>
    <row r="607" spans="1:9" x14ac:dyDescent="0.3">
      <c r="A607" s="31">
        <v>44832</v>
      </c>
      <c r="B607" s="31">
        <v>44847</v>
      </c>
      <c r="C607" s="52" t="s">
        <v>66</v>
      </c>
      <c r="D607" t="s">
        <v>1352</v>
      </c>
      <c r="E607" s="52" t="s">
        <v>70</v>
      </c>
      <c r="F607" t="s">
        <v>317</v>
      </c>
      <c r="G607" t="s">
        <v>71</v>
      </c>
      <c r="H607" s="59">
        <v>80067</v>
      </c>
      <c r="I607" s="60">
        <v>80067</v>
      </c>
    </row>
    <row r="608" spans="1:9" x14ac:dyDescent="0.3">
      <c r="A608" s="31">
        <v>44832</v>
      </c>
      <c r="B608" s="31">
        <v>44847</v>
      </c>
      <c r="C608" s="52" t="s">
        <v>66</v>
      </c>
      <c r="D608" t="s">
        <v>1352</v>
      </c>
      <c r="E608" s="52" t="s">
        <v>70</v>
      </c>
      <c r="F608" t="s">
        <v>318</v>
      </c>
      <c r="G608" t="s">
        <v>71</v>
      </c>
      <c r="H608" s="59">
        <v>400000</v>
      </c>
      <c r="I608" s="60">
        <v>400000</v>
      </c>
    </row>
    <row r="609" spans="1:9" x14ac:dyDescent="0.3">
      <c r="A609" s="31">
        <v>44832</v>
      </c>
      <c r="B609" s="31">
        <v>44847</v>
      </c>
      <c r="C609" s="52" t="s">
        <v>66</v>
      </c>
      <c r="D609" t="s">
        <v>1352</v>
      </c>
      <c r="E609" s="52" t="s">
        <v>70</v>
      </c>
      <c r="F609" t="s">
        <v>319</v>
      </c>
      <c r="G609" t="s">
        <v>71</v>
      </c>
      <c r="H609" s="59">
        <v>60000</v>
      </c>
      <c r="I609" s="60">
        <v>60000</v>
      </c>
    </row>
    <row r="610" spans="1:9" x14ac:dyDescent="0.3">
      <c r="A610" s="31">
        <v>44832</v>
      </c>
      <c r="B610" s="31">
        <v>44847</v>
      </c>
      <c r="C610" s="52" t="s">
        <v>66</v>
      </c>
      <c r="D610" t="s">
        <v>1352</v>
      </c>
      <c r="E610" s="52" t="s">
        <v>70</v>
      </c>
      <c r="F610" t="s">
        <v>320</v>
      </c>
      <c r="G610" t="s">
        <v>71</v>
      </c>
      <c r="H610" s="59">
        <v>245222</v>
      </c>
      <c r="I610" s="60">
        <v>245222</v>
      </c>
    </row>
    <row r="611" spans="1:9" x14ac:dyDescent="0.3">
      <c r="A611" s="31">
        <v>44831</v>
      </c>
      <c r="B611" s="31">
        <v>44846</v>
      </c>
      <c r="C611" s="52" t="s">
        <v>66</v>
      </c>
      <c r="D611" t="s">
        <v>1352</v>
      </c>
      <c r="E611" s="52" t="s">
        <v>70</v>
      </c>
      <c r="F611" t="s">
        <v>321</v>
      </c>
      <c r="G611" t="s">
        <v>71</v>
      </c>
      <c r="H611" s="59">
        <v>550000</v>
      </c>
      <c r="I611" s="60">
        <v>550000</v>
      </c>
    </row>
    <row r="612" spans="1:9" x14ac:dyDescent="0.3">
      <c r="A612" s="31">
        <v>44831</v>
      </c>
      <c r="B612" s="31">
        <v>44846</v>
      </c>
      <c r="C612" s="52" t="s">
        <v>66</v>
      </c>
      <c r="D612" t="s">
        <v>1352</v>
      </c>
      <c r="E612" s="52" t="s">
        <v>70</v>
      </c>
      <c r="F612" t="s">
        <v>322</v>
      </c>
      <c r="G612" t="s">
        <v>71</v>
      </c>
      <c r="H612" s="59">
        <v>365882</v>
      </c>
      <c r="I612" s="60">
        <v>365882</v>
      </c>
    </row>
    <row r="613" spans="1:9" x14ac:dyDescent="0.3">
      <c r="A613" s="31">
        <v>44831</v>
      </c>
      <c r="B613" s="31">
        <v>44846</v>
      </c>
      <c r="C613" s="52" t="s">
        <v>66</v>
      </c>
      <c r="D613" t="s">
        <v>1352</v>
      </c>
      <c r="E613" s="52" t="s">
        <v>70</v>
      </c>
      <c r="F613" t="s">
        <v>323</v>
      </c>
      <c r="G613" t="s">
        <v>71</v>
      </c>
      <c r="H613" s="59">
        <v>21058</v>
      </c>
      <c r="I613" s="60">
        <v>21058</v>
      </c>
    </row>
    <row r="614" spans="1:9" x14ac:dyDescent="0.3">
      <c r="A614" s="31">
        <v>44831</v>
      </c>
      <c r="B614" s="31">
        <v>44846</v>
      </c>
      <c r="C614" s="52" t="s">
        <v>66</v>
      </c>
      <c r="D614" t="s">
        <v>1352</v>
      </c>
      <c r="E614" s="52" t="s">
        <v>70</v>
      </c>
      <c r="F614" t="s">
        <v>324</v>
      </c>
      <c r="G614" t="s">
        <v>71</v>
      </c>
      <c r="H614" s="59">
        <v>737552178</v>
      </c>
      <c r="I614" s="60">
        <v>67050198</v>
      </c>
    </row>
    <row r="615" spans="1:9" x14ac:dyDescent="0.3">
      <c r="A615" s="31">
        <v>44831</v>
      </c>
      <c r="B615" s="31">
        <v>44846</v>
      </c>
      <c r="C615" s="52" t="s">
        <v>66</v>
      </c>
      <c r="D615" t="s">
        <v>1352</v>
      </c>
      <c r="E615" s="52" t="s">
        <v>70</v>
      </c>
      <c r="F615" t="s">
        <v>325</v>
      </c>
      <c r="G615" t="s">
        <v>71</v>
      </c>
      <c r="H615" s="59">
        <v>4099148</v>
      </c>
      <c r="I615" s="60">
        <v>4099148</v>
      </c>
    </row>
    <row r="616" spans="1:9" x14ac:dyDescent="0.3">
      <c r="A616" s="31">
        <v>44830</v>
      </c>
      <c r="B616" s="31">
        <v>44845</v>
      </c>
      <c r="C616" s="52" t="s">
        <v>66</v>
      </c>
      <c r="D616" t="s">
        <v>1352</v>
      </c>
      <c r="E616" s="52" t="s">
        <v>70</v>
      </c>
      <c r="F616" t="s">
        <v>326</v>
      </c>
      <c r="G616" t="s">
        <v>71</v>
      </c>
      <c r="H616" s="59">
        <v>816000</v>
      </c>
      <c r="I616" s="60">
        <v>816000</v>
      </c>
    </row>
    <row r="617" spans="1:9" x14ac:dyDescent="0.3">
      <c r="A617" s="31">
        <v>44830</v>
      </c>
      <c r="B617" s="31">
        <v>44845</v>
      </c>
      <c r="C617" s="52" t="s">
        <v>66</v>
      </c>
      <c r="D617" t="s">
        <v>1352</v>
      </c>
      <c r="E617" s="52" t="s">
        <v>70</v>
      </c>
      <c r="F617" t="s">
        <v>327</v>
      </c>
      <c r="G617" t="s">
        <v>71</v>
      </c>
      <c r="H617" s="59">
        <v>56000</v>
      </c>
      <c r="I617" s="60">
        <v>56000</v>
      </c>
    </row>
    <row r="618" spans="1:9" x14ac:dyDescent="0.3">
      <c r="A618" s="31">
        <v>44830</v>
      </c>
      <c r="B618" s="31">
        <v>44845</v>
      </c>
      <c r="C618" s="52" t="s">
        <v>66</v>
      </c>
      <c r="D618" t="s">
        <v>1352</v>
      </c>
      <c r="E618" s="52" t="s">
        <v>70</v>
      </c>
      <c r="F618" t="s">
        <v>328</v>
      </c>
      <c r="G618" t="s">
        <v>71</v>
      </c>
      <c r="H618" s="59">
        <v>5280165</v>
      </c>
      <c r="I618" s="60">
        <v>480015</v>
      </c>
    </row>
    <row r="619" spans="1:9" x14ac:dyDescent="0.3">
      <c r="A619" s="31">
        <v>44830</v>
      </c>
      <c r="B619" s="31">
        <v>44845</v>
      </c>
      <c r="C619" s="52" t="s">
        <v>66</v>
      </c>
      <c r="D619" t="s">
        <v>1352</v>
      </c>
      <c r="E619" s="52" t="s">
        <v>70</v>
      </c>
      <c r="F619" t="s">
        <v>329</v>
      </c>
      <c r="G619" t="s">
        <v>71</v>
      </c>
      <c r="H619" s="59">
        <v>384264</v>
      </c>
      <c r="I619" s="60">
        <v>384264</v>
      </c>
    </row>
    <row r="620" spans="1:9" x14ac:dyDescent="0.3">
      <c r="A620" s="31">
        <v>44830</v>
      </c>
      <c r="B620" s="31">
        <v>44845</v>
      </c>
      <c r="C620" s="52" t="s">
        <v>66</v>
      </c>
      <c r="D620" t="s">
        <v>1352</v>
      </c>
      <c r="E620" s="52" t="s">
        <v>70</v>
      </c>
      <c r="F620" t="s">
        <v>330</v>
      </c>
      <c r="G620" t="s">
        <v>71</v>
      </c>
      <c r="H620" s="59">
        <v>633195</v>
      </c>
      <c r="I620" s="60">
        <v>633195</v>
      </c>
    </row>
    <row r="621" spans="1:9" x14ac:dyDescent="0.3">
      <c r="A621" s="31">
        <v>44830</v>
      </c>
      <c r="B621" s="31">
        <v>44845</v>
      </c>
      <c r="C621" s="52" t="s">
        <v>66</v>
      </c>
      <c r="D621" t="s">
        <v>1352</v>
      </c>
      <c r="E621" s="52" t="s">
        <v>70</v>
      </c>
      <c r="F621" t="s">
        <v>331</v>
      </c>
      <c r="G621" t="s">
        <v>71</v>
      </c>
      <c r="H621" s="59">
        <v>728724</v>
      </c>
      <c r="I621" s="60">
        <v>728724</v>
      </c>
    </row>
    <row r="622" spans="1:9" x14ac:dyDescent="0.3">
      <c r="A622" s="31">
        <v>44827</v>
      </c>
      <c r="B622" s="31">
        <v>44842</v>
      </c>
      <c r="C622" s="52" t="s">
        <v>66</v>
      </c>
      <c r="D622" t="s">
        <v>1352</v>
      </c>
      <c r="E622" s="52" t="s">
        <v>70</v>
      </c>
      <c r="F622" t="s">
        <v>332</v>
      </c>
      <c r="G622" t="s">
        <v>71</v>
      </c>
      <c r="H622" s="59">
        <v>91520</v>
      </c>
      <c r="I622" s="60">
        <v>91520</v>
      </c>
    </row>
    <row r="623" spans="1:9" x14ac:dyDescent="0.3">
      <c r="A623" s="31">
        <v>44827</v>
      </c>
      <c r="B623" s="31">
        <v>44842</v>
      </c>
      <c r="C623" s="52" t="s">
        <v>66</v>
      </c>
      <c r="D623" t="s">
        <v>1352</v>
      </c>
      <c r="E623" s="52" t="s">
        <v>70</v>
      </c>
      <c r="F623" t="s">
        <v>333</v>
      </c>
      <c r="G623" t="s">
        <v>71</v>
      </c>
      <c r="H623" s="59">
        <v>57000</v>
      </c>
      <c r="I623" s="60">
        <v>57000</v>
      </c>
    </row>
    <row r="624" spans="1:9" x14ac:dyDescent="0.3">
      <c r="A624" s="31">
        <v>44827</v>
      </c>
      <c r="B624" s="31">
        <v>44842</v>
      </c>
      <c r="C624" s="52" t="s">
        <v>66</v>
      </c>
      <c r="D624" t="s">
        <v>1352</v>
      </c>
      <c r="E624" s="52" t="s">
        <v>70</v>
      </c>
      <c r="F624" t="s">
        <v>334</v>
      </c>
      <c r="G624" t="s">
        <v>71</v>
      </c>
      <c r="H624" s="59">
        <v>7023</v>
      </c>
      <c r="I624" s="60">
        <v>7023</v>
      </c>
    </row>
    <row r="625" spans="1:9" x14ac:dyDescent="0.3">
      <c r="A625" s="31">
        <v>44827</v>
      </c>
      <c r="B625" s="31">
        <v>44842</v>
      </c>
      <c r="C625" s="52" t="s">
        <v>66</v>
      </c>
      <c r="D625" t="s">
        <v>1352</v>
      </c>
      <c r="E625" s="52" t="s">
        <v>70</v>
      </c>
      <c r="F625" t="s">
        <v>335</v>
      </c>
      <c r="G625" t="s">
        <v>71</v>
      </c>
      <c r="H625" s="59">
        <v>2288</v>
      </c>
      <c r="I625" s="60">
        <v>2288</v>
      </c>
    </row>
    <row r="626" spans="1:9" x14ac:dyDescent="0.3">
      <c r="A626" s="31">
        <v>44827</v>
      </c>
      <c r="B626" s="31">
        <v>44842</v>
      </c>
      <c r="C626" s="52" t="s">
        <v>66</v>
      </c>
      <c r="D626" t="s">
        <v>1352</v>
      </c>
      <c r="E626" s="52" t="s">
        <v>70</v>
      </c>
      <c r="F626" t="s">
        <v>336</v>
      </c>
      <c r="G626" t="s">
        <v>71</v>
      </c>
      <c r="H626" s="59">
        <v>11939400</v>
      </c>
      <c r="I626" s="60">
        <v>11939400</v>
      </c>
    </row>
    <row r="627" spans="1:9" x14ac:dyDescent="0.3">
      <c r="A627" s="31">
        <v>44827</v>
      </c>
      <c r="B627" s="31">
        <v>44842</v>
      </c>
      <c r="C627" s="52" t="s">
        <v>66</v>
      </c>
      <c r="D627" t="s">
        <v>1352</v>
      </c>
      <c r="E627" s="52" t="s">
        <v>70</v>
      </c>
      <c r="F627" t="s">
        <v>337</v>
      </c>
      <c r="G627" t="s">
        <v>71</v>
      </c>
      <c r="H627" s="59">
        <v>23878800</v>
      </c>
      <c r="I627" s="60">
        <v>23878800</v>
      </c>
    </row>
    <row r="628" spans="1:9" x14ac:dyDescent="0.3">
      <c r="A628" s="31">
        <v>44826</v>
      </c>
      <c r="B628" s="31">
        <v>44841</v>
      </c>
      <c r="C628" s="52" t="s">
        <v>66</v>
      </c>
      <c r="D628" t="s">
        <v>1352</v>
      </c>
      <c r="E628" s="52" t="s">
        <v>70</v>
      </c>
      <c r="F628" t="s">
        <v>347</v>
      </c>
      <c r="G628" t="s">
        <v>71</v>
      </c>
      <c r="H628" s="59">
        <v>-8746740</v>
      </c>
      <c r="I628" s="60">
        <v>-215476</v>
      </c>
    </row>
    <row r="629" spans="1:9" x14ac:dyDescent="0.3">
      <c r="A629" s="31">
        <v>44826</v>
      </c>
      <c r="B629" s="31">
        <v>44841</v>
      </c>
      <c r="C629" s="52" t="s">
        <v>66</v>
      </c>
      <c r="D629" t="s">
        <v>1352</v>
      </c>
      <c r="E629" s="52" t="s">
        <v>70</v>
      </c>
      <c r="F629" t="s">
        <v>338</v>
      </c>
      <c r="G629" t="s">
        <v>71</v>
      </c>
      <c r="H629" s="59">
        <v>440000</v>
      </c>
      <c r="I629" s="60">
        <v>440000</v>
      </c>
    </row>
    <row r="630" spans="1:9" x14ac:dyDescent="0.3">
      <c r="A630" s="31">
        <v>44826</v>
      </c>
      <c r="B630" s="31">
        <v>44841</v>
      </c>
      <c r="C630" s="52" t="s">
        <v>66</v>
      </c>
      <c r="D630" t="s">
        <v>1352</v>
      </c>
      <c r="E630" s="52" t="s">
        <v>70</v>
      </c>
      <c r="F630" t="s">
        <v>339</v>
      </c>
      <c r="G630" t="s">
        <v>71</v>
      </c>
      <c r="H630" s="59">
        <v>149875</v>
      </c>
      <c r="I630" s="60">
        <v>149875</v>
      </c>
    </row>
    <row r="631" spans="1:9" x14ac:dyDescent="0.3">
      <c r="A631" s="31">
        <v>44826</v>
      </c>
      <c r="B631" s="31">
        <v>44841</v>
      </c>
      <c r="C631" s="52" t="s">
        <v>66</v>
      </c>
      <c r="D631" t="s">
        <v>1352</v>
      </c>
      <c r="E631" s="52" t="s">
        <v>70</v>
      </c>
      <c r="F631" t="s">
        <v>340</v>
      </c>
      <c r="G631" t="s">
        <v>71</v>
      </c>
      <c r="H631" s="59">
        <v>60000</v>
      </c>
      <c r="I631" s="60">
        <v>60000</v>
      </c>
    </row>
    <row r="632" spans="1:9" x14ac:dyDescent="0.3">
      <c r="A632" s="31">
        <v>44826</v>
      </c>
      <c r="B632" s="31">
        <v>44841</v>
      </c>
      <c r="C632" s="52" t="s">
        <v>66</v>
      </c>
      <c r="D632" t="s">
        <v>1352</v>
      </c>
      <c r="E632" s="52" t="s">
        <v>70</v>
      </c>
      <c r="F632" t="s">
        <v>341</v>
      </c>
      <c r="G632" t="s">
        <v>71</v>
      </c>
      <c r="H632" s="59">
        <v>3747</v>
      </c>
      <c r="I632" s="60">
        <v>3747</v>
      </c>
    </row>
    <row r="633" spans="1:9" x14ac:dyDescent="0.3">
      <c r="A633" s="31">
        <v>44826</v>
      </c>
      <c r="B633" s="31">
        <v>44841</v>
      </c>
      <c r="C633" s="52" t="s">
        <v>66</v>
      </c>
      <c r="D633" t="s">
        <v>1352</v>
      </c>
      <c r="E633" s="52" t="s">
        <v>70</v>
      </c>
      <c r="F633" t="s">
        <v>342</v>
      </c>
      <c r="G633" t="s">
        <v>71</v>
      </c>
      <c r="H633" s="59">
        <v>7003</v>
      </c>
      <c r="I633" s="60">
        <v>7003</v>
      </c>
    </row>
    <row r="634" spans="1:9" x14ac:dyDescent="0.3">
      <c r="A634" s="31">
        <v>44826</v>
      </c>
      <c r="B634" s="31">
        <v>44841</v>
      </c>
      <c r="C634" s="52" t="s">
        <v>66</v>
      </c>
      <c r="D634" t="s">
        <v>1352</v>
      </c>
      <c r="E634" s="52" t="s">
        <v>70</v>
      </c>
      <c r="F634" t="s">
        <v>343</v>
      </c>
      <c r="G634" t="s">
        <v>71</v>
      </c>
      <c r="H634" s="59">
        <v>75020</v>
      </c>
      <c r="I634" s="60">
        <v>75020</v>
      </c>
    </row>
    <row r="635" spans="1:9" x14ac:dyDescent="0.3">
      <c r="A635" s="31">
        <v>44826</v>
      </c>
      <c r="B635" s="31">
        <v>44841</v>
      </c>
      <c r="C635" s="52" t="s">
        <v>66</v>
      </c>
      <c r="D635" t="s">
        <v>1352</v>
      </c>
      <c r="E635" s="52" t="s">
        <v>70</v>
      </c>
      <c r="F635" t="s">
        <v>344</v>
      </c>
      <c r="G635" t="s">
        <v>71</v>
      </c>
      <c r="H635" s="59">
        <v>57000</v>
      </c>
      <c r="I635" s="60">
        <v>57000</v>
      </c>
    </row>
    <row r="636" spans="1:9" x14ac:dyDescent="0.3">
      <c r="A636" s="31">
        <v>44826</v>
      </c>
      <c r="B636" s="31">
        <v>44841</v>
      </c>
      <c r="C636" s="52" t="s">
        <v>66</v>
      </c>
      <c r="D636" t="s">
        <v>1352</v>
      </c>
      <c r="E636" s="52" t="s">
        <v>70</v>
      </c>
      <c r="F636" t="s">
        <v>345</v>
      </c>
      <c r="G636" t="s">
        <v>71</v>
      </c>
      <c r="H636" s="59">
        <v>1876</v>
      </c>
      <c r="I636" s="60">
        <v>1876</v>
      </c>
    </row>
    <row r="637" spans="1:9" x14ac:dyDescent="0.3">
      <c r="A637" s="31">
        <v>44826</v>
      </c>
      <c r="B637" s="31">
        <v>44841</v>
      </c>
      <c r="C637" s="52" t="s">
        <v>66</v>
      </c>
      <c r="D637" t="s">
        <v>1352</v>
      </c>
      <c r="E637" s="52" t="s">
        <v>70</v>
      </c>
      <c r="F637" t="s">
        <v>346</v>
      </c>
      <c r="G637" t="s">
        <v>71</v>
      </c>
      <c r="H637" s="59">
        <v>7003</v>
      </c>
      <c r="I637" s="60">
        <v>7003</v>
      </c>
    </row>
    <row r="638" spans="1:9" x14ac:dyDescent="0.3">
      <c r="A638" s="31">
        <v>44825</v>
      </c>
      <c r="B638" s="31">
        <v>44840</v>
      </c>
      <c r="C638" s="52" t="s">
        <v>66</v>
      </c>
      <c r="D638" t="s">
        <v>1352</v>
      </c>
      <c r="E638" s="52" t="s">
        <v>70</v>
      </c>
      <c r="F638" t="s">
        <v>348</v>
      </c>
      <c r="G638" t="s">
        <v>71</v>
      </c>
      <c r="H638" s="59">
        <v>173140</v>
      </c>
      <c r="I638" s="60">
        <v>173140</v>
      </c>
    </row>
    <row r="639" spans="1:9" x14ac:dyDescent="0.3">
      <c r="A639" s="31">
        <v>44825</v>
      </c>
      <c r="B639" s="31">
        <v>44840</v>
      </c>
      <c r="C639" s="52" t="s">
        <v>66</v>
      </c>
      <c r="D639" t="s">
        <v>1352</v>
      </c>
      <c r="E639" s="52" t="s">
        <v>70</v>
      </c>
      <c r="F639" t="s">
        <v>349</v>
      </c>
      <c r="G639" t="s">
        <v>71</v>
      </c>
      <c r="H639" s="59">
        <v>60000</v>
      </c>
      <c r="I639" s="60">
        <v>60000</v>
      </c>
    </row>
    <row r="640" spans="1:9" x14ac:dyDescent="0.3">
      <c r="A640" s="31">
        <v>44825</v>
      </c>
      <c r="B640" s="31">
        <v>44840</v>
      </c>
      <c r="C640" s="52" t="s">
        <v>66</v>
      </c>
      <c r="D640" t="s">
        <v>1352</v>
      </c>
      <c r="E640" s="52" t="s">
        <v>70</v>
      </c>
      <c r="F640" t="s">
        <v>350</v>
      </c>
      <c r="G640" t="s">
        <v>71</v>
      </c>
      <c r="H640" s="59">
        <v>55000</v>
      </c>
      <c r="I640" s="60">
        <v>55000</v>
      </c>
    </row>
    <row r="641" spans="1:9" x14ac:dyDescent="0.3">
      <c r="A641" s="31">
        <v>44825</v>
      </c>
      <c r="B641" s="31">
        <v>44840</v>
      </c>
      <c r="C641" s="52" t="s">
        <v>66</v>
      </c>
      <c r="D641" t="s">
        <v>1352</v>
      </c>
      <c r="E641" s="52" t="s">
        <v>70</v>
      </c>
      <c r="F641" t="s">
        <v>351</v>
      </c>
      <c r="G641" t="s">
        <v>71</v>
      </c>
      <c r="H641" s="59">
        <v>6995</v>
      </c>
      <c r="I641" s="60">
        <v>6995</v>
      </c>
    </row>
    <row r="642" spans="1:9" x14ac:dyDescent="0.3">
      <c r="A642" s="31">
        <v>44825</v>
      </c>
      <c r="B642" s="31">
        <v>44840</v>
      </c>
      <c r="C642" s="52" t="s">
        <v>66</v>
      </c>
      <c r="D642" t="s">
        <v>1352</v>
      </c>
      <c r="E642" s="52" t="s">
        <v>70</v>
      </c>
      <c r="F642" t="s">
        <v>352</v>
      </c>
      <c r="G642" t="s">
        <v>71</v>
      </c>
      <c r="H642" s="59">
        <v>4329</v>
      </c>
      <c r="I642" s="60">
        <v>4329</v>
      </c>
    </row>
    <row r="643" spans="1:9" x14ac:dyDescent="0.3">
      <c r="A643" s="31">
        <v>44825</v>
      </c>
      <c r="B643" s="31">
        <v>44840</v>
      </c>
      <c r="C643" s="52" t="s">
        <v>66</v>
      </c>
      <c r="D643" t="s">
        <v>1352</v>
      </c>
      <c r="E643" s="52" t="s">
        <v>70</v>
      </c>
      <c r="F643" t="s">
        <v>353</v>
      </c>
      <c r="G643" t="s">
        <v>71</v>
      </c>
      <c r="H643" s="59">
        <v>153175</v>
      </c>
      <c r="I643" s="60">
        <v>153175</v>
      </c>
    </row>
    <row r="644" spans="1:9" x14ac:dyDescent="0.3">
      <c r="A644" s="31">
        <v>44825</v>
      </c>
      <c r="B644" s="31">
        <v>44840</v>
      </c>
      <c r="C644" s="52" t="s">
        <v>66</v>
      </c>
      <c r="D644" t="s">
        <v>1352</v>
      </c>
      <c r="E644" s="52" t="s">
        <v>70</v>
      </c>
      <c r="F644" t="s">
        <v>354</v>
      </c>
      <c r="G644" t="s">
        <v>71</v>
      </c>
      <c r="H644" s="59">
        <v>60000</v>
      </c>
      <c r="I644" s="60">
        <v>60000</v>
      </c>
    </row>
    <row r="645" spans="1:9" x14ac:dyDescent="0.3">
      <c r="A645" s="31">
        <v>44825</v>
      </c>
      <c r="B645" s="31">
        <v>44840</v>
      </c>
      <c r="C645" s="52" t="s">
        <v>66</v>
      </c>
      <c r="D645" t="s">
        <v>1352</v>
      </c>
      <c r="E645" s="52" t="s">
        <v>70</v>
      </c>
      <c r="F645" t="s">
        <v>355</v>
      </c>
      <c r="G645" t="s">
        <v>71</v>
      </c>
      <c r="H645" s="59">
        <v>6995</v>
      </c>
      <c r="I645" s="60">
        <v>6995</v>
      </c>
    </row>
    <row r="646" spans="1:9" x14ac:dyDescent="0.3">
      <c r="A646" s="31">
        <v>44825</v>
      </c>
      <c r="B646" s="31">
        <v>44840</v>
      </c>
      <c r="C646" s="52" t="s">
        <v>66</v>
      </c>
      <c r="D646" t="s">
        <v>1352</v>
      </c>
      <c r="E646" s="52" t="s">
        <v>70</v>
      </c>
      <c r="F646" t="s">
        <v>356</v>
      </c>
      <c r="G646" t="s">
        <v>71</v>
      </c>
      <c r="H646" s="59">
        <v>3829</v>
      </c>
      <c r="I646" s="60">
        <v>3829</v>
      </c>
    </row>
    <row r="647" spans="1:9" x14ac:dyDescent="0.3">
      <c r="A647" s="31">
        <v>44825</v>
      </c>
      <c r="B647" s="31">
        <v>44840</v>
      </c>
      <c r="C647" s="52" t="s">
        <v>66</v>
      </c>
      <c r="D647" t="s">
        <v>1352</v>
      </c>
      <c r="E647" s="52" t="s">
        <v>70</v>
      </c>
      <c r="F647" t="s">
        <v>357</v>
      </c>
      <c r="G647" t="s">
        <v>71</v>
      </c>
      <c r="H647" s="59">
        <v>49500</v>
      </c>
      <c r="I647" s="60">
        <v>49500</v>
      </c>
    </row>
    <row r="648" spans="1:9" x14ac:dyDescent="0.3">
      <c r="A648" s="31">
        <v>44825</v>
      </c>
      <c r="B648" s="31">
        <v>44840</v>
      </c>
      <c r="C648" s="52" t="s">
        <v>66</v>
      </c>
      <c r="D648" t="s">
        <v>1352</v>
      </c>
      <c r="E648" s="52" t="s">
        <v>70</v>
      </c>
      <c r="F648" t="s">
        <v>358</v>
      </c>
      <c r="G648" t="s">
        <v>71</v>
      </c>
      <c r="H648" s="59">
        <v>691469</v>
      </c>
      <c r="I648" s="60">
        <v>691469</v>
      </c>
    </row>
    <row r="649" spans="1:9" x14ac:dyDescent="0.3">
      <c r="A649" s="31">
        <v>44825</v>
      </c>
      <c r="B649" s="31">
        <v>44840</v>
      </c>
      <c r="C649" s="52" t="s">
        <v>66</v>
      </c>
      <c r="D649" t="s">
        <v>1352</v>
      </c>
      <c r="E649" s="52" t="s">
        <v>70</v>
      </c>
      <c r="F649" t="s">
        <v>359</v>
      </c>
      <c r="G649" t="s">
        <v>71</v>
      </c>
      <c r="H649" s="59">
        <v>21007</v>
      </c>
      <c r="I649" s="60">
        <v>21007</v>
      </c>
    </row>
    <row r="650" spans="1:9" x14ac:dyDescent="0.3">
      <c r="A650" s="31">
        <v>44825</v>
      </c>
      <c r="B650" s="31">
        <v>44840</v>
      </c>
      <c r="C650" s="52" t="s">
        <v>66</v>
      </c>
      <c r="D650" t="s">
        <v>1352</v>
      </c>
      <c r="E650" s="52" t="s">
        <v>70</v>
      </c>
      <c r="F650" t="s">
        <v>360</v>
      </c>
      <c r="G650" t="s">
        <v>71</v>
      </c>
      <c r="H650" s="59">
        <v>42000</v>
      </c>
      <c r="I650" s="60">
        <v>42000</v>
      </c>
    </row>
    <row r="651" spans="1:9" x14ac:dyDescent="0.3">
      <c r="A651" s="31">
        <v>44823</v>
      </c>
      <c r="B651" s="31">
        <v>44838</v>
      </c>
      <c r="C651" s="52" t="s">
        <v>66</v>
      </c>
      <c r="D651" t="s">
        <v>1352</v>
      </c>
      <c r="E651" s="52" t="s">
        <v>70</v>
      </c>
      <c r="F651" t="s">
        <v>386</v>
      </c>
      <c r="G651" t="s">
        <v>71</v>
      </c>
      <c r="H651" s="59">
        <v>3916</v>
      </c>
      <c r="I651" s="60">
        <v>3916</v>
      </c>
    </row>
    <row r="652" spans="1:9" x14ac:dyDescent="0.3">
      <c r="A652" s="31">
        <v>44823</v>
      </c>
      <c r="B652" s="31">
        <v>44838</v>
      </c>
      <c r="C652" s="52" t="s">
        <v>66</v>
      </c>
      <c r="D652" t="s">
        <v>1352</v>
      </c>
      <c r="E652" s="52" t="s">
        <v>70</v>
      </c>
      <c r="F652" t="s">
        <v>385</v>
      </c>
      <c r="G652" t="s">
        <v>71</v>
      </c>
      <c r="H652" s="59">
        <v>6979</v>
      </c>
      <c r="I652" s="60">
        <v>6979</v>
      </c>
    </row>
    <row r="653" spans="1:9" x14ac:dyDescent="0.3">
      <c r="A653" s="31">
        <v>44823</v>
      </c>
      <c r="B653" s="31">
        <v>44838</v>
      </c>
      <c r="C653" s="52" t="s">
        <v>66</v>
      </c>
      <c r="D653" t="s">
        <v>1352</v>
      </c>
      <c r="E653" s="52" t="s">
        <v>70</v>
      </c>
      <c r="F653" t="s">
        <v>384</v>
      </c>
      <c r="G653" t="s">
        <v>71</v>
      </c>
      <c r="H653" s="59">
        <v>60000</v>
      </c>
      <c r="I653" s="60">
        <v>60000</v>
      </c>
    </row>
    <row r="654" spans="1:9" x14ac:dyDescent="0.3">
      <c r="A654" s="31">
        <v>44823</v>
      </c>
      <c r="B654" s="31">
        <v>44838</v>
      </c>
      <c r="C654" s="52" t="s">
        <v>66</v>
      </c>
      <c r="D654" t="s">
        <v>1352</v>
      </c>
      <c r="E654" s="52" t="s">
        <v>70</v>
      </c>
      <c r="F654" t="s">
        <v>383</v>
      </c>
      <c r="G654" t="s">
        <v>71</v>
      </c>
      <c r="H654" s="59">
        <v>156640</v>
      </c>
      <c r="I654" s="60">
        <v>156640</v>
      </c>
    </row>
    <row r="655" spans="1:9" x14ac:dyDescent="0.3">
      <c r="A655" s="31">
        <v>44824</v>
      </c>
      <c r="B655" s="31">
        <v>44839</v>
      </c>
      <c r="C655" s="52" t="s">
        <v>66</v>
      </c>
      <c r="D655" t="s">
        <v>1352</v>
      </c>
      <c r="E655" s="52" t="s">
        <v>70</v>
      </c>
      <c r="F655" t="s">
        <v>378</v>
      </c>
      <c r="G655" t="s">
        <v>71</v>
      </c>
      <c r="H655" s="59">
        <v>17593704</v>
      </c>
      <c r="I655" s="60">
        <v>353525</v>
      </c>
    </row>
    <row r="656" spans="1:9" x14ac:dyDescent="0.3">
      <c r="A656" s="31">
        <v>44824</v>
      </c>
      <c r="B656" s="31">
        <v>44839</v>
      </c>
      <c r="C656" s="52" t="s">
        <v>66</v>
      </c>
      <c r="D656" t="s">
        <v>1352</v>
      </c>
      <c r="E656" s="52" t="s">
        <v>70</v>
      </c>
      <c r="F656" t="s">
        <v>379</v>
      </c>
      <c r="G656" t="s">
        <v>71</v>
      </c>
      <c r="H656" s="59">
        <v>2807612</v>
      </c>
      <c r="I656" s="60">
        <v>876159</v>
      </c>
    </row>
    <row r="657" spans="1:9" x14ac:dyDescent="0.3">
      <c r="A657" s="31">
        <v>44823</v>
      </c>
      <c r="B657" s="31">
        <v>44838</v>
      </c>
      <c r="C657" s="52" t="s">
        <v>66</v>
      </c>
      <c r="D657" t="s">
        <v>1352</v>
      </c>
      <c r="E657" s="52" t="s">
        <v>70</v>
      </c>
      <c r="F657" t="s">
        <v>382</v>
      </c>
      <c r="G657" t="s">
        <v>71</v>
      </c>
      <c r="H657" s="59">
        <v>60000</v>
      </c>
      <c r="I657" s="60">
        <v>60000</v>
      </c>
    </row>
    <row r="658" spans="1:9" x14ac:dyDescent="0.3">
      <c r="A658" s="31">
        <v>44820</v>
      </c>
      <c r="B658" s="31">
        <v>44835</v>
      </c>
      <c r="C658" s="52" t="s">
        <v>66</v>
      </c>
      <c r="D658" t="s">
        <v>1352</v>
      </c>
      <c r="E658" s="52" t="s">
        <v>70</v>
      </c>
      <c r="F658" t="s">
        <v>393</v>
      </c>
      <c r="G658" t="s">
        <v>71</v>
      </c>
      <c r="H658" s="59">
        <v>351247</v>
      </c>
      <c r="I658" s="60">
        <v>351247</v>
      </c>
    </row>
    <row r="659" spans="1:9" x14ac:dyDescent="0.3">
      <c r="A659" s="31">
        <v>44820</v>
      </c>
      <c r="B659" s="31">
        <v>44835</v>
      </c>
      <c r="C659" s="52" t="s">
        <v>66</v>
      </c>
      <c r="D659" t="s">
        <v>1352</v>
      </c>
      <c r="E659" s="52" t="s">
        <v>70</v>
      </c>
      <c r="F659" t="s">
        <v>392</v>
      </c>
      <c r="G659" t="s">
        <v>71</v>
      </c>
      <c r="H659" s="59">
        <v>11840917</v>
      </c>
      <c r="I659" s="60">
        <v>1076447</v>
      </c>
    </row>
    <row r="660" spans="1:9" x14ac:dyDescent="0.3">
      <c r="A660" s="31">
        <v>44820</v>
      </c>
      <c r="B660" s="31">
        <v>44835</v>
      </c>
      <c r="C660" s="52" t="s">
        <v>66</v>
      </c>
      <c r="D660" t="s">
        <v>1352</v>
      </c>
      <c r="E660" s="52" t="s">
        <v>70</v>
      </c>
      <c r="F660" t="s">
        <v>391</v>
      </c>
      <c r="G660" t="s">
        <v>71</v>
      </c>
      <c r="H660" s="59">
        <v>42000</v>
      </c>
      <c r="I660" s="60">
        <v>42000</v>
      </c>
    </row>
    <row r="661" spans="1:9" x14ac:dyDescent="0.3">
      <c r="A661" s="31">
        <v>44820</v>
      </c>
      <c r="B661" s="31">
        <v>44835</v>
      </c>
      <c r="C661" s="52" t="s">
        <v>66</v>
      </c>
      <c r="D661" t="s">
        <v>1352</v>
      </c>
      <c r="E661" s="52" t="s">
        <v>70</v>
      </c>
      <c r="F661" t="s">
        <v>390</v>
      </c>
      <c r="G661" t="s">
        <v>71</v>
      </c>
      <c r="H661" s="59">
        <v>110000</v>
      </c>
      <c r="I661" s="60">
        <v>110000</v>
      </c>
    </row>
    <row r="662" spans="1:9" x14ac:dyDescent="0.3">
      <c r="A662" s="31">
        <v>44820</v>
      </c>
      <c r="B662" s="31">
        <v>44835</v>
      </c>
      <c r="C662" s="52" t="s">
        <v>66</v>
      </c>
      <c r="D662" t="s">
        <v>1352</v>
      </c>
      <c r="E662" s="52" t="s">
        <v>70</v>
      </c>
      <c r="F662" t="s">
        <v>389</v>
      </c>
      <c r="G662" t="s">
        <v>71</v>
      </c>
      <c r="H662" s="59">
        <v>450000</v>
      </c>
      <c r="I662" s="60">
        <v>450000</v>
      </c>
    </row>
    <row r="663" spans="1:9" x14ac:dyDescent="0.3">
      <c r="A663" s="31">
        <v>44820</v>
      </c>
      <c r="B663" s="31">
        <v>44835</v>
      </c>
      <c r="C663" s="52" t="s">
        <v>66</v>
      </c>
      <c r="D663" t="s">
        <v>1352</v>
      </c>
      <c r="E663" s="52" t="s">
        <v>70</v>
      </c>
      <c r="F663" t="s">
        <v>388</v>
      </c>
      <c r="G663" t="s">
        <v>71</v>
      </c>
      <c r="H663" s="59">
        <v>20971</v>
      </c>
      <c r="I663" s="60">
        <v>20971</v>
      </c>
    </row>
    <row r="664" spans="1:9" x14ac:dyDescent="0.3">
      <c r="A664" s="31">
        <v>44820</v>
      </c>
      <c r="B664" s="31">
        <v>44835</v>
      </c>
      <c r="C664" s="52" t="s">
        <v>66</v>
      </c>
      <c r="D664" t="s">
        <v>1352</v>
      </c>
      <c r="E664" s="52" t="s">
        <v>70</v>
      </c>
      <c r="F664" t="s">
        <v>387</v>
      </c>
      <c r="G664" t="s">
        <v>71</v>
      </c>
      <c r="H664" s="59">
        <v>442009</v>
      </c>
      <c r="I664" s="60">
        <v>442009</v>
      </c>
    </row>
    <row r="665" spans="1:9" x14ac:dyDescent="0.3">
      <c r="A665" s="31">
        <v>44824</v>
      </c>
      <c r="B665" s="31">
        <v>44839</v>
      </c>
      <c r="C665" s="52" t="s">
        <v>66</v>
      </c>
      <c r="D665" t="s">
        <v>1352</v>
      </c>
      <c r="E665" s="52" t="s">
        <v>70</v>
      </c>
      <c r="F665" t="s">
        <v>377</v>
      </c>
      <c r="G665" t="s">
        <v>71</v>
      </c>
      <c r="H665" s="59">
        <v>1958</v>
      </c>
      <c r="I665" s="60">
        <v>1958</v>
      </c>
    </row>
    <row r="666" spans="1:9" x14ac:dyDescent="0.3">
      <c r="A666" s="31">
        <v>44824</v>
      </c>
      <c r="B666" s="31">
        <v>44839</v>
      </c>
      <c r="C666" s="52" t="s">
        <v>66</v>
      </c>
      <c r="D666" t="s">
        <v>1352</v>
      </c>
      <c r="E666" s="52" t="s">
        <v>70</v>
      </c>
      <c r="F666" t="s">
        <v>376</v>
      </c>
      <c r="G666" t="s">
        <v>71</v>
      </c>
      <c r="H666" s="59">
        <v>6986</v>
      </c>
      <c r="I666" s="60">
        <v>6986</v>
      </c>
    </row>
    <row r="667" spans="1:9" x14ac:dyDescent="0.3">
      <c r="A667" s="31">
        <v>44824</v>
      </c>
      <c r="B667" s="31">
        <v>44839</v>
      </c>
      <c r="C667" s="52" t="s">
        <v>66</v>
      </c>
      <c r="D667" t="s">
        <v>1352</v>
      </c>
      <c r="E667" s="52" t="s">
        <v>70</v>
      </c>
      <c r="F667" t="s">
        <v>375</v>
      </c>
      <c r="G667" t="s">
        <v>71</v>
      </c>
      <c r="H667" s="59">
        <v>57000</v>
      </c>
      <c r="I667" s="60">
        <v>57000</v>
      </c>
    </row>
    <row r="668" spans="1:9" x14ac:dyDescent="0.3">
      <c r="A668" s="31">
        <v>44824</v>
      </c>
      <c r="B668" s="31">
        <v>44839</v>
      </c>
      <c r="C668" s="52" t="s">
        <v>66</v>
      </c>
      <c r="D668" t="s">
        <v>1352</v>
      </c>
      <c r="E668" s="52" t="s">
        <v>70</v>
      </c>
      <c r="F668" t="s">
        <v>374</v>
      </c>
      <c r="G668" t="s">
        <v>71</v>
      </c>
      <c r="H668" s="59">
        <v>78320</v>
      </c>
      <c r="I668" s="60">
        <v>78320</v>
      </c>
    </row>
    <row r="669" spans="1:9" x14ac:dyDescent="0.3">
      <c r="A669" s="31">
        <v>44824</v>
      </c>
      <c r="B669" s="31">
        <v>44839</v>
      </c>
      <c r="C669" s="52" t="s">
        <v>66</v>
      </c>
      <c r="D669" t="s">
        <v>1352</v>
      </c>
      <c r="E669" s="52" t="s">
        <v>70</v>
      </c>
      <c r="F669" t="s">
        <v>373</v>
      </c>
      <c r="G669" t="s">
        <v>71</v>
      </c>
      <c r="H669" s="59">
        <v>2371</v>
      </c>
      <c r="I669" s="60">
        <v>2371</v>
      </c>
    </row>
    <row r="670" spans="1:9" x14ac:dyDescent="0.3">
      <c r="A670" s="31">
        <v>44824</v>
      </c>
      <c r="B670" s="31">
        <v>44839</v>
      </c>
      <c r="C670" s="52" t="s">
        <v>66</v>
      </c>
      <c r="D670" t="s">
        <v>1352</v>
      </c>
      <c r="E670" s="52" t="s">
        <v>70</v>
      </c>
      <c r="F670" t="s">
        <v>372</v>
      </c>
      <c r="G670" t="s">
        <v>71</v>
      </c>
      <c r="H670" s="59">
        <v>6986</v>
      </c>
      <c r="I670" s="60">
        <v>6986</v>
      </c>
    </row>
    <row r="671" spans="1:9" x14ac:dyDescent="0.3">
      <c r="A671" s="31">
        <v>44824</v>
      </c>
      <c r="B671" s="31">
        <v>44839</v>
      </c>
      <c r="C671" s="52" t="s">
        <v>66</v>
      </c>
      <c r="D671" t="s">
        <v>1352</v>
      </c>
      <c r="E671" s="52" t="s">
        <v>70</v>
      </c>
      <c r="F671" t="s">
        <v>371</v>
      </c>
      <c r="G671" t="s">
        <v>71</v>
      </c>
      <c r="H671" s="59">
        <v>57000</v>
      </c>
      <c r="I671" s="60">
        <v>57000</v>
      </c>
    </row>
    <row r="672" spans="1:9" x14ac:dyDescent="0.3">
      <c r="A672" s="31">
        <v>44824</v>
      </c>
      <c r="B672" s="31">
        <v>44839</v>
      </c>
      <c r="C672" s="52" t="s">
        <v>66</v>
      </c>
      <c r="D672" t="s">
        <v>1352</v>
      </c>
      <c r="E672" s="52" t="s">
        <v>70</v>
      </c>
      <c r="F672" t="s">
        <v>370</v>
      </c>
      <c r="G672" t="s">
        <v>71</v>
      </c>
      <c r="H672" s="59">
        <v>94820</v>
      </c>
      <c r="I672" s="60">
        <v>94820</v>
      </c>
    </row>
    <row r="673" spans="1:9" x14ac:dyDescent="0.3">
      <c r="A673" s="31">
        <v>44824</v>
      </c>
      <c r="B673" s="31">
        <v>44839</v>
      </c>
      <c r="C673" s="52" t="s">
        <v>66</v>
      </c>
      <c r="D673" t="s">
        <v>1352</v>
      </c>
      <c r="E673" s="52" t="s">
        <v>70</v>
      </c>
      <c r="F673" t="s">
        <v>369</v>
      </c>
      <c r="G673" t="s">
        <v>71</v>
      </c>
      <c r="H673" s="59">
        <v>2371</v>
      </c>
      <c r="I673" s="60">
        <v>2371</v>
      </c>
    </row>
    <row r="674" spans="1:9" x14ac:dyDescent="0.3">
      <c r="A674" s="31">
        <v>44824</v>
      </c>
      <c r="B674" s="31">
        <v>44839</v>
      </c>
      <c r="C674" s="52" t="s">
        <v>66</v>
      </c>
      <c r="D674" t="s">
        <v>1352</v>
      </c>
      <c r="E674" s="52" t="s">
        <v>70</v>
      </c>
      <c r="F674" t="s">
        <v>368</v>
      </c>
      <c r="G674" t="s">
        <v>71</v>
      </c>
      <c r="H674" s="59">
        <v>6986</v>
      </c>
      <c r="I674" s="60">
        <v>6986</v>
      </c>
    </row>
    <row r="675" spans="1:9" x14ac:dyDescent="0.3">
      <c r="A675" s="31">
        <v>44824</v>
      </c>
      <c r="B675" s="31">
        <v>44839</v>
      </c>
      <c r="C675" s="52" t="s">
        <v>66</v>
      </c>
      <c r="D675" t="s">
        <v>1352</v>
      </c>
      <c r="E675" s="52" t="s">
        <v>70</v>
      </c>
      <c r="F675" t="s">
        <v>367</v>
      </c>
      <c r="G675" t="s">
        <v>71</v>
      </c>
      <c r="H675" s="59">
        <v>57000</v>
      </c>
      <c r="I675" s="60">
        <v>57000</v>
      </c>
    </row>
    <row r="676" spans="1:9" x14ac:dyDescent="0.3">
      <c r="A676" s="31">
        <v>44824</v>
      </c>
      <c r="B676" s="31">
        <v>44839</v>
      </c>
      <c r="C676" s="52" t="s">
        <v>66</v>
      </c>
      <c r="D676" t="s">
        <v>1352</v>
      </c>
      <c r="E676" s="52" t="s">
        <v>70</v>
      </c>
      <c r="F676" t="s">
        <v>366</v>
      </c>
      <c r="G676" t="s">
        <v>71</v>
      </c>
      <c r="H676" s="59">
        <v>94820</v>
      </c>
      <c r="I676" s="60">
        <v>94820</v>
      </c>
    </row>
    <row r="677" spans="1:9" x14ac:dyDescent="0.3">
      <c r="A677" s="31">
        <v>44824</v>
      </c>
      <c r="B677" s="31">
        <v>44839</v>
      </c>
      <c r="C677" s="52" t="s">
        <v>66</v>
      </c>
      <c r="D677" t="s">
        <v>1352</v>
      </c>
      <c r="E677" s="52" t="s">
        <v>70</v>
      </c>
      <c r="F677" t="s">
        <v>361</v>
      </c>
      <c r="G677" t="s">
        <v>71</v>
      </c>
      <c r="H677" s="59">
        <v>660000</v>
      </c>
      <c r="I677" s="60">
        <v>660000</v>
      </c>
    </row>
    <row r="678" spans="1:9" x14ac:dyDescent="0.3">
      <c r="A678" s="31">
        <v>44824</v>
      </c>
      <c r="B678" s="31">
        <v>44839</v>
      </c>
      <c r="C678" s="52" t="s">
        <v>66</v>
      </c>
      <c r="D678" t="s">
        <v>1352</v>
      </c>
      <c r="E678" s="52" t="s">
        <v>70</v>
      </c>
      <c r="F678" t="s">
        <v>362</v>
      </c>
      <c r="G678" t="s">
        <v>71</v>
      </c>
      <c r="H678" s="59">
        <v>660000</v>
      </c>
      <c r="I678" s="60">
        <v>660000</v>
      </c>
    </row>
    <row r="679" spans="1:9" x14ac:dyDescent="0.3">
      <c r="A679" s="31">
        <v>44824</v>
      </c>
      <c r="B679" s="31">
        <v>44839</v>
      </c>
      <c r="C679" s="52" t="s">
        <v>66</v>
      </c>
      <c r="D679" t="s">
        <v>1352</v>
      </c>
      <c r="E679" s="52" t="s">
        <v>70</v>
      </c>
      <c r="F679" t="s">
        <v>363</v>
      </c>
      <c r="G679" t="s">
        <v>71</v>
      </c>
      <c r="H679" s="59">
        <v>660000</v>
      </c>
      <c r="I679" s="60">
        <v>660000</v>
      </c>
    </row>
    <row r="680" spans="1:9" x14ac:dyDescent="0.3">
      <c r="A680" s="31">
        <v>44824</v>
      </c>
      <c r="B680" s="31">
        <v>44839</v>
      </c>
      <c r="C680" s="52" t="s">
        <v>66</v>
      </c>
      <c r="D680" t="s">
        <v>1352</v>
      </c>
      <c r="E680" s="52" t="s">
        <v>70</v>
      </c>
      <c r="F680" t="s">
        <v>364</v>
      </c>
      <c r="G680" t="s">
        <v>71</v>
      </c>
      <c r="H680" s="59">
        <v>550000</v>
      </c>
      <c r="I680" s="60">
        <v>178707</v>
      </c>
    </row>
    <row r="681" spans="1:9" x14ac:dyDescent="0.3">
      <c r="A681" s="31">
        <v>44824</v>
      </c>
      <c r="B681" s="31">
        <v>44839</v>
      </c>
      <c r="C681" s="52" t="s">
        <v>66</v>
      </c>
      <c r="D681" t="s">
        <v>1352</v>
      </c>
      <c r="E681" s="52" t="s">
        <v>70</v>
      </c>
      <c r="F681" t="s">
        <v>365</v>
      </c>
      <c r="G681" t="s">
        <v>71</v>
      </c>
      <c r="H681" s="59">
        <v>550000</v>
      </c>
      <c r="I681" s="60">
        <v>550000</v>
      </c>
    </row>
    <row r="682" spans="1:9" x14ac:dyDescent="0.3">
      <c r="A682" s="31">
        <v>44823</v>
      </c>
      <c r="B682" s="31">
        <v>44838</v>
      </c>
      <c r="C682" s="52" t="s">
        <v>66</v>
      </c>
      <c r="D682" t="s">
        <v>1352</v>
      </c>
      <c r="E682" s="52" t="s">
        <v>70</v>
      </c>
      <c r="F682" t="s">
        <v>380</v>
      </c>
      <c r="G682" t="s">
        <v>71</v>
      </c>
      <c r="H682" s="59">
        <v>30642469</v>
      </c>
      <c r="I682" s="60">
        <v>2785679</v>
      </c>
    </row>
    <row r="683" spans="1:9" x14ac:dyDescent="0.3">
      <c r="A683" s="31">
        <v>44823</v>
      </c>
      <c r="B683" s="31">
        <v>44838</v>
      </c>
      <c r="C683" s="52" t="s">
        <v>66</v>
      </c>
      <c r="D683" t="s">
        <v>1352</v>
      </c>
      <c r="E683" s="52" t="s">
        <v>70</v>
      </c>
      <c r="F683" t="s">
        <v>381</v>
      </c>
      <c r="G683" t="s">
        <v>71</v>
      </c>
      <c r="H683" s="59">
        <v>250224</v>
      </c>
      <c r="I683" s="60">
        <v>250224</v>
      </c>
    </row>
    <row r="684" spans="1:9" x14ac:dyDescent="0.3">
      <c r="A684" s="31">
        <v>44820</v>
      </c>
      <c r="B684" s="31">
        <v>44835</v>
      </c>
      <c r="C684" s="52" t="s">
        <v>66</v>
      </c>
      <c r="D684" t="s">
        <v>1352</v>
      </c>
      <c r="E684" s="52" t="s">
        <v>70</v>
      </c>
      <c r="F684" t="s">
        <v>394</v>
      </c>
      <c r="G684" t="s">
        <v>71</v>
      </c>
      <c r="H684" s="59">
        <v>156640</v>
      </c>
      <c r="I684" s="60">
        <v>156640</v>
      </c>
    </row>
    <row r="685" spans="1:9" x14ac:dyDescent="0.3">
      <c r="A685" s="31">
        <v>44820</v>
      </c>
      <c r="B685" s="31">
        <v>44835</v>
      </c>
      <c r="C685" s="52" t="s">
        <v>66</v>
      </c>
      <c r="D685" t="s">
        <v>1352</v>
      </c>
      <c r="E685" s="52" t="s">
        <v>70</v>
      </c>
      <c r="F685" t="s">
        <v>395</v>
      </c>
      <c r="G685" t="s">
        <v>71</v>
      </c>
      <c r="H685" s="59">
        <v>6983</v>
      </c>
      <c r="I685" s="60">
        <v>6983</v>
      </c>
    </row>
    <row r="686" spans="1:9" x14ac:dyDescent="0.3">
      <c r="A686" s="31">
        <v>44820</v>
      </c>
      <c r="B686" s="31">
        <v>44835</v>
      </c>
      <c r="C686" s="52" t="s">
        <v>66</v>
      </c>
      <c r="D686" t="s">
        <v>1352</v>
      </c>
      <c r="E686" s="52" t="s">
        <v>70</v>
      </c>
      <c r="F686" t="s">
        <v>396</v>
      </c>
      <c r="G686" t="s">
        <v>71</v>
      </c>
      <c r="H686" s="59">
        <v>3916</v>
      </c>
      <c r="I686" s="60">
        <v>3916</v>
      </c>
    </row>
    <row r="687" spans="1:9" x14ac:dyDescent="0.3">
      <c r="A687" s="31">
        <v>44819</v>
      </c>
      <c r="B687" s="31">
        <v>44834</v>
      </c>
      <c r="C687" s="52" t="s">
        <v>66</v>
      </c>
      <c r="D687" t="s">
        <v>1352</v>
      </c>
      <c r="E687" s="52" t="s">
        <v>70</v>
      </c>
      <c r="F687" t="s">
        <v>399</v>
      </c>
      <c r="G687" t="s">
        <v>71</v>
      </c>
      <c r="H687" s="59">
        <v>2000000</v>
      </c>
      <c r="I687" s="60">
        <v>1697311</v>
      </c>
    </row>
    <row r="688" spans="1:9" x14ac:dyDescent="0.3">
      <c r="A688" s="31">
        <v>44819</v>
      </c>
      <c r="B688" s="31">
        <v>44834</v>
      </c>
      <c r="C688" s="52" t="s">
        <v>66</v>
      </c>
      <c r="D688" t="s">
        <v>1352</v>
      </c>
      <c r="E688" s="52" t="s">
        <v>70</v>
      </c>
      <c r="F688" t="s">
        <v>400</v>
      </c>
      <c r="G688" t="s">
        <v>71</v>
      </c>
      <c r="H688" s="59">
        <v>68000</v>
      </c>
      <c r="I688" s="60">
        <v>68000</v>
      </c>
    </row>
    <row r="689" spans="1:9" x14ac:dyDescent="0.3">
      <c r="A689" s="31">
        <v>44819</v>
      </c>
      <c r="B689" s="31">
        <v>44834</v>
      </c>
      <c r="C689" s="52" t="s">
        <v>66</v>
      </c>
      <c r="D689" t="s">
        <v>1352</v>
      </c>
      <c r="E689" s="52" t="s">
        <v>70</v>
      </c>
      <c r="F689" t="s">
        <v>401</v>
      </c>
      <c r="G689" t="s">
        <v>71</v>
      </c>
      <c r="H689" s="59">
        <v>78320</v>
      </c>
      <c r="I689" s="60">
        <v>78320</v>
      </c>
    </row>
    <row r="690" spans="1:9" x14ac:dyDescent="0.3">
      <c r="A690" s="31">
        <v>44819</v>
      </c>
      <c r="B690" s="31">
        <v>44834</v>
      </c>
      <c r="C690" s="52" t="s">
        <v>66</v>
      </c>
      <c r="D690" t="s">
        <v>1352</v>
      </c>
      <c r="E690" s="52" t="s">
        <v>70</v>
      </c>
      <c r="F690" t="s">
        <v>402</v>
      </c>
      <c r="G690" t="s">
        <v>71</v>
      </c>
      <c r="H690" s="59">
        <v>57000</v>
      </c>
      <c r="I690" s="60">
        <v>57000</v>
      </c>
    </row>
    <row r="691" spans="1:9" x14ac:dyDescent="0.3">
      <c r="A691" s="31">
        <v>44819</v>
      </c>
      <c r="B691" s="31">
        <v>44834</v>
      </c>
      <c r="C691" s="52" t="s">
        <v>66</v>
      </c>
      <c r="D691" t="s">
        <v>1352</v>
      </c>
      <c r="E691" s="52" t="s">
        <v>70</v>
      </c>
      <c r="F691" t="s">
        <v>403</v>
      </c>
      <c r="G691" t="s">
        <v>71</v>
      </c>
      <c r="H691" s="59">
        <v>6972</v>
      </c>
      <c r="I691" s="60">
        <v>6972</v>
      </c>
    </row>
    <row r="692" spans="1:9" x14ac:dyDescent="0.3">
      <c r="A692" s="31">
        <v>44819</v>
      </c>
      <c r="B692" s="31">
        <v>44834</v>
      </c>
      <c r="C692" s="52" t="s">
        <v>66</v>
      </c>
      <c r="D692" t="s">
        <v>1352</v>
      </c>
      <c r="E692" s="52" t="s">
        <v>70</v>
      </c>
      <c r="F692" t="s">
        <v>404</v>
      </c>
      <c r="G692" t="s">
        <v>71</v>
      </c>
      <c r="H692" s="59">
        <v>1958</v>
      </c>
      <c r="I692" s="60">
        <v>1958</v>
      </c>
    </row>
    <row r="693" spans="1:9" x14ac:dyDescent="0.3">
      <c r="A693" s="31">
        <v>44819</v>
      </c>
      <c r="B693" s="31">
        <v>44834</v>
      </c>
      <c r="C693" s="52" t="s">
        <v>66</v>
      </c>
      <c r="D693" t="s">
        <v>1352</v>
      </c>
      <c r="E693" s="52" t="s">
        <v>70</v>
      </c>
      <c r="F693" t="s">
        <v>405</v>
      </c>
      <c r="G693" t="s">
        <v>71</v>
      </c>
      <c r="H693" s="59">
        <v>78320</v>
      </c>
      <c r="I693" s="60">
        <v>78320</v>
      </c>
    </row>
    <row r="694" spans="1:9" x14ac:dyDescent="0.3">
      <c r="A694" s="31">
        <v>44819</v>
      </c>
      <c r="B694" s="31">
        <v>44834</v>
      </c>
      <c r="C694" s="52" t="s">
        <v>66</v>
      </c>
      <c r="D694" t="s">
        <v>1352</v>
      </c>
      <c r="E694" s="52" t="s">
        <v>70</v>
      </c>
      <c r="F694" t="s">
        <v>406</v>
      </c>
      <c r="G694" t="s">
        <v>71</v>
      </c>
      <c r="H694" s="59">
        <v>57000</v>
      </c>
      <c r="I694" s="60">
        <v>57000</v>
      </c>
    </row>
    <row r="695" spans="1:9" x14ac:dyDescent="0.3">
      <c r="A695" s="31">
        <v>44819</v>
      </c>
      <c r="B695" s="31">
        <v>44834</v>
      </c>
      <c r="C695" s="52" t="s">
        <v>66</v>
      </c>
      <c r="D695" t="s">
        <v>1352</v>
      </c>
      <c r="E695" s="52" t="s">
        <v>70</v>
      </c>
      <c r="F695" t="s">
        <v>407</v>
      </c>
      <c r="G695" t="s">
        <v>71</v>
      </c>
      <c r="H695" s="59">
        <v>6972</v>
      </c>
      <c r="I695" s="60">
        <v>6972</v>
      </c>
    </row>
    <row r="696" spans="1:9" x14ac:dyDescent="0.3">
      <c r="A696" s="31">
        <v>44819</v>
      </c>
      <c r="B696" s="31">
        <v>44834</v>
      </c>
      <c r="C696" s="52" t="s">
        <v>66</v>
      </c>
      <c r="D696" t="s">
        <v>1352</v>
      </c>
      <c r="E696" s="52" t="s">
        <v>70</v>
      </c>
      <c r="F696" t="s">
        <v>408</v>
      </c>
      <c r="G696" t="s">
        <v>71</v>
      </c>
      <c r="H696" s="59">
        <v>1958</v>
      </c>
      <c r="I696" s="60">
        <v>1958</v>
      </c>
    </row>
    <row r="697" spans="1:9" x14ac:dyDescent="0.3">
      <c r="A697" s="31">
        <v>44819</v>
      </c>
      <c r="B697" s="31">
        <v>44834</v>
      </c>
      <c r="C697" s="52" t="s">
        <v>66</v>
      </c>
      <c r="D697" t="s">
        <v>1352</v>
      </c>
      <c r="E697" s="52" t="s">
        <v>70</v>
      </c>
      <c r="F697" t="s">
        <v>409</v>
      </c>
      <c r="G697" t="s">
        <v>71</v>
      </c>
      <c r="H697" s="59">
        <v>173140</v>
      </c>
      <c r="I697" s="60">
        <v>173140</v>
      </c>
    </row>
    <row r="698" spans="1:9" x14ac:dyDescent="0.3">
      <c r="A698" s="31">
        <v>44819</v>
      </c>
      <c r="B698" s="31">
        <v>44834</v>
      </c>
      <c r="C698" s="52" t="s">
        <v>66</v>
      </c>
      <c r="D698" t="s">
        <v>1352</v>
      </c>
      <c r="E698" s="52" t="s">
        <v>70</v>
      </c>
      <c r="F698" t="s">
        <v>410</v>
      </c>
      <c r="G698" t="s">
        <v>71</v>
      </c>
      <c r="H698" s="59">
        <v>60000</v>
      </c>
      <c r="I698" s="60">
        <v>60000</v>
      </c>
    </row>
    <row r="699" spans="1:9" x14ac:dyDescent="0.3">
      <c r="A699" s="31">
        <v>44819</v>
      </c>
      <c r="B699" s="31">
        <v>44834</v>
      </c>
      <c r="C699" s="52" t="s">
        <v>66</v>
      </c>
      <c r="D699" t="s">
        <v>1352</v>
      </c>
      <c r="E699" s="52" t="s">
        <v>70</v>
      </c>
      <c r="F699" t="s">
        <v>411</v>
      </c>
      <c r="G699" t="s">
        <v>71</v>
      </c>
      <c r="H699" s="59">
        <v>6972</v>
      </c>
      <c r="I699" s="60">
        <v>6972</v>
      </c>
    </row>
    <row r="700" spans="1:9" x14ac:dyDescent="0.3">
      <c r="A700" s="31">
        <v>44819</v>
      </c>
      <c r="B700" s="31">
        <v>44834</v>
      </c>
      <c r="C700" s="52" t="s">
        <v>66</v>
      </c>
      <c r="D700" t="s">
        <v>1352</v>
      </c>
      <c r="E700" s="52" t="s">
        <v>70</v>
      </c>
      <c r="F700" t="s">
        <v>397</v>
      </c>
      <c r="G700" t="s">
        <v>71</v>
      </c>
      <c r="H700" s="59">
        <v>4329</v>
      </c>
      <c r="I700" s="60">
        <v>4329</v>
      </c>
    </row>
    <row r="701" spans="1:9" x14ac:dyDescent="0.3">
      <c r="A701" s="31">
        <v>44819</v>
      </c>
      <c r="B701" s="31">
        <v>44834</v>
      </c>
      <c r="C701" s="52" t="s">
        <v>66</v>
      </c>
      <c r="D701" t="s">
        <v>1352</v>
      </c>
      <c r="E701" s="52" t="s">
        <v>70</v>
      </c>
      <c r="F701" t="s">
        <v>398</v>
      </c>
      <c r="G701" t="s">
        <v>71</v>
      </c>
      <c r="H701" s="59">
        <v>60000</v>
      </c>
      <c r="I701" s="60">
        <v>60000</v>
      </c>
    </row>
    <row r="702" spans="1:9" x14ac:dyDescent="0.3">
      <c r="A702" s="31">
        <v>44818</v>
      </c>
      <c r="B702" s="31">
        <v>44833</v>
      </c>
      <c r="C702" s="52" t="s">
        <v>66</v>
      </c>
      <c r="D702" t="s">
        <v>1352</v>
      </c>
      <c r="E702" s="52" t="s">
        <v>70</v>
      </c>
      <c r="F702" t="s">
        <v>412</v>
      </c>
      <c r="G702" t="s">
        <v>71</v>
      </c>
      <c r="H702" s="59">
        <v>391435</v>
      </c>
      <c r="I702" s="60">
        <v>391435</v>
      </c>
    </row>
    <row r="703" spans="1:9" x14ac:dyDescent="0.3">
      <c r="A703" s="31">
        <v>44818</v>
      </c>
      <c r="B703" s="31">
        <v>44833</v>
      </c>
      <c r="C703" s="52" t="s">
        <v>66</v>
      </c>
      <c r="D703" t="s">
        <v>1352</v>
      </c>
      <c r="E703" s="52" t="s">
        <v>70</v>
      </c>
      <c r="F703" t="s">
        <v>413</v>
      </c>
      <c r="G703" t="s">
        <v>71</v>
      </c>
      <c r="H703" s="59">
        <v>6951</v>
      </c>
      <c r="I703" s="60">
        <v>6951</v>
      </c>
    </row>
    <row r="704" spans="1:9" x14ac:dyDescent="0.3">
      <c r="A704" s="31">
        <v>44818</v>
      </c>
      <c r="B704" s="31">
        <v>44833</v>
      </c>
      <c r="C704" s="52" t="s">
        <v>66</v>
      </c>
      <c r="D704" t="s">
        <v>1352</v>
      </c>
      <c r="E704" s="52" t="s">
        <v>70</v>
      </c>
      <c r="F704" t="s">
        <v>414</v>
      </c>
      <c r="G704" t="s">
        <v>71</v>
      </c>
      <c r="H704" s="59">
        <v>9786</v>
      </c>
      <c r="I704" s="60">
        <v>9786</v>
      </c>
    </row>
    <row r="705" spans="1:9" x14ac:dyDescent="0.3">
      <c r="A705" s="31">
        <v>44818</v>
      </c>
      <c r="B705" s="31">
        <v>44833</v>
      </c>
      <c r="C705" s="52" t="s">
        <v>66</v>
      </c>
      <c r="D705" t="s">
        <v>1352</v>
      </c>
      <c r="E705" s="52" t="s">
        <v>70</v>
      </c>
      <c r="F705" t="s">
        <v>415</v>
      </c>
      <c r="G705" t="s">
        <v>71</v>
      </c>
      <c r="H705" s="59">
        <v>156640</v>
      </c>
      <c r="I705" s="60">
        <v>156640</v>
      </c>
    </row>
    <row r="706" spans="1:9" x14ac:dyDescent="0.3">
      <c r="A706" s="31">
        <v>44818</v>
      </c>
      <c r="B706" s="31">
        <v>44833</v>
      </c>
      <c r="C706" s="52" t="s">
        <v>66</v>
      </c>
      <c r="D706" t="s">
        <v>1352</v>
      </c>
      <c r="E706" s="52" t="s">
        <v>70</v>
      </c>
      <c r="F706" t="s">
        <v>416</v>
      </c>
      <c r="G706" t="s">
        <v>71</v>
      </c>
      <c r="H706" s="59">
        <v>6951</v>
      </c>
      <c r="I706" s="60">
        <v>6951</v>
      </c>
    </row>
    <row r="707" spans="1:9" x14ac:dyDescent="0.3">
      <c r="A707" s="31">
        <v>44818</v>
      </c>
      <c r="B707" s="31">
        <v>44833</v>
      </c>
      <c r="C707" s="52" t="s">
        <v>66</v>
      </c>
      <c r="D707" t="s">
        <v>1352</v>
      </c>
      <c r="E707" s="52" t="s">
        <v>70</v>
      </c>
      <c r="F707" t="s">
        <v>417</v>
      </c>
      <c r="G707" t="s">
        <v>71</v>
      </c>
      <c r="H707" s="59">
        <v>3916</v>
      </c>
      <c r="I707" s="60">
        <v>3916</v>
      </c>
    </row>
    <row r="708" spans="1:9" x14ac:dyDescent="0.3">
      <c r="A708" s="31">
        <v>44813</v>
      </c>
      <c r="B708" s="31">
        <v>44828</v>
      </c>
      <c r="C708" s="52" t="s">
        <v>66</v>
      </c>
      <c r="D708" t="s">
        <v>1352</v>
      </c>
      <c r="E708" s="52" t="s">
        <v>70</v>
      </c>
      <c r="F708" t="s">
        <v>434</v>
      </c>
      <c r="G708" t="s">
        <v>71</v>
      </c>
      <c r="H708" s="59">
        <v>78320</v>
      </c>
      <c r="I708" s="60">
        <v>78320</v>
      </c>
    </row>
    <row r="709" spans="1:9" x14ac:dyDescent="0.3">
      <c r="A709" s="31">
        <v>44813</v>
      </c>
      <c r="B709" s="31">
        <v>44828</v>
      </c>
      <c r="C709" s="52" t="s">
        <v>66</v>
      </c>
      <c r="D709" t="s">
        <v>1352</v>
      </c>
      <c r="E709" s="52" t="s">
        <v>70</v>
      </c>
      <c r="F709" t="s">
        <v>435</v>
      </c>
      <c r="G709" t="s">
        <v>71</v>
      </c>
      <c r="H709" s="59">
        <v>57000</v>
      </c>
      <c r="I709" s="60">
        <v>57000</v>
      </c>
    </row>
    <row r="710" spans="1:9" x14ac:dyDescent="0.3">
      <c r="A710" s="31">
        <v>44813</v>
      </c>
      <c r="B710" s="31">
        <v>44828</v>
      </c>
      <c r="C710" s="52" t="s">
        <v>66</v>
      </c>
      <c r="D710" t="s">
        <v>1352</v>
      </c>
      <c r="E710" s="52" t="s">
        <v>70</v>
      </c>
      <c r="F710" t="s">
        <v>436</v>
      </c>
      <c r="G710" t="s">
        <v>71</v>
      </c>
      <c r="H710" s="59">
        <v>6922</v>
      </c>
      <c r="I710" s="60">
        <v>6922</v>
      </c>
    </row>
    <row r="711" spans="1:9" x14ac:dyDescent="0.3">
      <c r="A711" s="31">
        <v>44813</v>
      </c>
      <c r="B711" s="31">
        <v>44828</v>
      </c>
      <c r="C711" s="52" t="s">
        <v>66</v>
      </c>
      <c r="D711" t="s">
        <v>1352</v>
      </c>
      <c r="E711" s="52" t="s">
        <v>70</v>
      </c>
      <c r="F711" t="s">
        <v>437</v>
      </c>
      <c r="G711" t="s">
        <v>71</v>
      </c>
      <c r="H711" s="59">
        <v>1958</v>
      </c>
      <c r="I711" s="60">
        <v>1958</v>
      </c>
    </row>
    <row r="712" spans="1:9" x14ac:dyDescent="0.3">
      <c r="A712" s="31">
        <v>44817</v>
      </c>
      <c r="B712" s="31">
        <v>44832</v>
      </c>
      <c r="C712" s="52" t="s">
        <v>66</v>
      </c>
      <c r="D712" t="s">
        <v>1352</v>
      </c>
      <c r="E712" s="52" t="s">
        <v>70</v>
      </c>
      <c r="F712" t="s">
        <v>418</v>
      </c>
      <c r="G712" t="s">
        <v>71</v>
      </c>
      <c r="H712" s="59">
        <v>156640</v>
      </c>
      <c r="I712" s="60">
        <v>156640</v>
      </c>
    </row>
    <row r="713" spans="1:9" x14ac:dyDescent="0.3">
      <c r="A713" s="31">
        <v>44817</v>
      </c>
      <c r="B713" s="31">
        <v>44832</v>
      </c>
      <c r="C713" s="52" t="s">
        <v>66</v>
      </c>
      <c r="D713" t="s">
        <v>1352</v>
      </c>
      <c r="E713" s="52" t="s">
        <v>70</v>
      </c>
      <c r="F713" t="s">
        <v>419</v>
      </c>
      <c r="G713" t="s">
        <v>71</v>
      </c>
      <c r="H713" s="59">
        <v>60000</v>
      </c>
      <c r="I713" s="60">
        <v>60000</v>
      </c>
    </row>
    <row r="714" spans="1:9" x14ac:dyDescent="0.3">
      <c r="A714" s="31">
        <v>44817</v>
      </c>
      <c r="B714" s="31">
        <v>44832</v>
      </c>
      <c r="C714" s="52" t="s">
        <v>66</v>
      </c>
      <c r="D714" t="s">
        <v>1352</v>
      </c>
      <c r="E714" s="52" t="s">
        <v>70</v>
      </c>
      <c r="F714" t="s">
        <v>420</v>
      </c>
      <c r="G714" t="s">
        <v>71</v>
      </c>
      <c r="H714" s="59">
        <v>6934</v>
      </c>
      <c r="I714" s="60">
        <v>6934</v>
      </c>
    </row>
    <row r="715" spans="1:9" x14ac:dyDescent="0.3">
      <c r="A715" s="31">
        <v>44817</v>
      </c>
      <c r="B715" s="31">
        <v>44832</v>
      </c>
      <c r="C715" s="52" t="s">
        <v>66</v>
      </c>
      <c r="D715" t="s">
        <v>1352</v>
      </c>
      <c r="E715" s="52" t="s">
        <v>70</v>
      </c>
      <c r="F715" t="s">
        <v>421</v>
      </c>
      <c r="G715" t="s">
        <v>71</v>
      </c>
      <c r="H715" s="59">
        <v>3916</v>
      </c>
      <c r="I715" s="60">
        <v>3916</v>
      </c>
    </row>
    <row r="716" spans="1:9" x14ac:dyDescent="0.3">
      <c r="A716" s="31">
        <v>44817</v>
      </c>
      <c r="B716" s="31">
        <v>44832</v>
      </c>
      <c r="C716" s="52" t="s">
        <v>66</v>
      </c>
      <c r="D716" t="s">
        <v>1352</v>
      </c>
      <c r="E716" s="52" t="s">
        <v>70</v>
      </c>
      <c r="F716" t="s">
        <v>422</v>
      </c>
      <c r="G716" t="s">
        <v>71</v>
      </c>
      <c r="H716" s="59">
        <v>189640</v>
      </c>
      <c r="I716" s="60">
        <v>189640</v>
      </c>
    </row>
    <row r="717" spans="1:9" x14ac:dyDescent="0.3">
      <c r="A717" s="31">
        <v>44817</v>
      </c>
      <c r="B717" s="31">
        <v>44832</v>
      </c>
      <c r="C717" s="52" t="s">
        <v>66</v>
      </c>
      <c r="D717" t="s">
        <v>1352</v>
      </c>
      <c r="E717" s="52" t="s">
        <v>70</v>
      </c>
      <c r="F717" t="s">
        <v>423</v>
      </c>
      <c r="G717" t="s">
        <v>71</v>
      </c>
      <c r="H717" s="59">
        <v>60000</v>
      </c>
      <c r="I717" s="60">
        <v>60000</v>
      </c>
    </row>
    <row r="718" spans="1:9" x14ac:dyDescent="0.3">
      <c r="A718" s="31">
        <v>44817</v>
      </c>
      <c r="B718" s="31">
        <v>44832</v>
      </c>
      <c r="C718" s="52" t="s">
        <v>66</v>
      </c>
      <c r="D718" t="s">
        <v>1352</v>
      </c>
      <c r="E718" s="52" t="s">
        <v>70</v>
      </c>
      <c r="F718" t="s">
        <v>424</v>
      </c>
      <c r="G718" t="s">
        <v>71</v>
      </c>
      <c r="H718" s="59">
        <v>6934</v>
      </c>
      <c r="I718" s="60">
        <v>6934</v>
      </c>
    </row>
    <row r="719" spans="1:9" x14ac:dyDescent="0.3">
      <c r="A719" s="31">
        <v>44817</v>
      </c>
      <c r="B719" s="31">
        <v>44832</v>
      </c>
      <c r="C719" s="52" t="s">
        <v>66</v>
      </c>
      <c r="D719" t="s">
        <v>1352</v>
      </c>
      <c r="E719" s="52" t="s">
        <v>70</v>
      </c>
      <c r="F719" t="s">
        <v>425</v>
      </c>
      <c r="G719" t="s">
        <v>71</v>
      </c>
      <c r="H719" s="59">
        <v>4741</v>
      </c>
      <c r="I719" s="60">
        <v>4741</v>
      </c>
    </row>
    <row r="720" spans="1:9" x14ac:dyDescent="0.3">
      <c r="A720" s="31">
        <v>44816</v>
      </c>
      <c r="B720" s="31">
        <v>44831</v>
      </c>
      <c r="C720" s="52" t="s">
        <v>66</v>
      </c>
      <c r="D720" t="s">
        <v>1352</v>
      </c>
      <c r="E720" s="52" t="s">
        <v>70</v>
      </c>
      <c r="F720" t="s">
        <v>426</v>
      </c>
      <c r="G720" t="s">
        <v>71</v>
      </c>
      <c r="H720" s="59">
        <v>78320</v>
      </c>
      <c r="I720" s="60">
        <v>78320</v>
      </c>
    </row>
    <row r="721" spans="1:9" x14ac:dyDescent="0.3">
      <c r="A721" s="31">
        <v>44816</v>
      </c>
      <c r="B721" s="31">
        <v>44831</v>
      </c>
      <c r="C721" s="52" t="s">
        <v>66</v>
      </c>
      <c r="D721" t="s">
        <v>1352</v>
      </c>
      <c r="E721" s="52" t="s">
        <v>70</v>
      </c>
      <c r="F721" t="s">
        <v>427</v>
      </c>
      <c r="G721" t="s">
        <v>71</v>
      </c>
      <c r="H721" s="59">
        <v>57000</v>
      </c>
      <c r="I721" s="60">
        <v>57000</v>
      </c>
    </row>
    <row r="722" spans="1:9" x14ac:dyDescent="0.3">
      <c r="A722" s="31">
        <v>44816</v>
      </c>
      <c r="B722" s="31">
        <v>44831</v>
      </c>
      <c r="C722" s="52" t="s">
        <v>66</v>
      </c>
      <c r="D722" t="s">
        <v>1352</v>
      </c>
      <c r="E722" s="52" t="s">
        <v>70</v>
      </c>
      <c r="F722" t="s">
        <v>428</v>
      </c>
      <c r="G722" t="s">
        <v>71</v>
      </c>
      <c r="H722" s="59">
        <v>1958</v>
      </c>
      <c r="I722" s="60">
        <v>1958</v>
      </c>
    </row>
    <row r="723" spans="1:9" x14ac:dyDescent="0.3">
      <c r="A723" s="31">
        <v>44816</v>
      </c>
      <c r="B723" s="31">
        <v>44831</v>
      </c>
      <c r="C723" s="52" t="s">
        <v>66</v>
      </c>
      <c r="D723" t="s">
        <v>1352</v>
      </c>
      <c r="E723" s="52" t="s">
        <v>70</v>
      </c>
      <c r="F723" t="s">
        <v>429</v>
      </c>
      <c r="G723" t="s">
        <v>71</v>
      </c>
      <c r="H723" s="59">
        <v>6919</v>
      </c>
      <c r="I723" s="60">
        <v>6919</v>
      </c>
    </row>
    <row r="724" spans="1:9" x14ac:dyDescent="0.3">
      <c r="A724" s="31">
        <v>44816</v>
      </c>
      <c r="B724" s="31">
        <v>44831</v>
      </c>
      <c r="C724" s="52" t="s">
        <v>66</v>
      </c>
      <c r="D724" t="s">
        <v>1352</v>
      </c>
      <c r="E724" s="52" t="s">
        <v>70</v>
      </c>
      <c r="F724" t="s">
        <v>430</v>
      </c>
      <c r="G724" t="s">
        <v>71</v>
      </c>
      <c r="H724" s="59">
        <v>795410</v>
      </c>
      <c r="I724" s="60">
        <v>795410</v>
      </c>
    </row>
    <row r="725" spans="1:9" x14ac:dyDescent="0.3">
      <c r="A725" s="31">
        <v>44816</v>
      </c>
      <c r="B725" s="31">
        <v>44831</v>
      </c>
      <c r="C725" s="52" t="s">
        <v>66</v>
      </c>
      <c r="D725" t="s">
        <v>1352</v>
      </c>
      <c r="E725" s="52" t="s">
        <v>70</v>
      </c>
      <c r="F725" t="s">
        <v>431</v>
      </c>
      <c r="G725" t="s">
        <v>71</v>
      </c>
      <c r="H725" s="59">
        <v>75000</v>
      </c>
      <c r="I725" s="60">
        <v>75000</v>
      </c>
    </row>
    <row r="726" spans="1:9" x14ac:dyDescent="0.3">
      <c r="A726" s="31">
        <v>44816</v>
      </c>
      <c r="B726" s="31">
        <v>44831</v>
      </c>
      <c r="C726" s="52" t="s">
        <v>66</v>
      </c>
      <c r="D726" t="s">
        <v>1352</v>
      </c>
      <c r="E726" s="52" t="s">
        <v>70</v>
      </c>
      <c r="F726" t="s">
        <v>432</v>
      </c>
      <c r="G726" t="s">
        <v>71</v>
      </c>
      <c r="H726" s="59">
        <v>19885</v>
      </c>
      <c r="I726" s="60">
        <v>19885</v>
      </c>
    </row>
    <row r="727" spans="1:9" x14ac:dyDescent="0.3">
      <c r="A727" s="31">
        <v>44816</v>
      </c>
      <c r="B727" s="31">
        <v>44831</v>
      </c>
      <c r="C727" s="52" t="s">
        <v>66</v>
      </c>
      <c r="D727" t="s">
        <v>1352</v>
      </c>
      <c r="E727" s="52" t="s">
        <v>70</v>
      </c>
      <c r="F727" t="s">
        <v>433</v>
      </c>
      <c r="G727" t="s">
        <v>71</v>
      </c>
      <c r="H727" s="59">
        <v>6919</v>
      </c>
      <c r="I727" s="60">
        <v>6919</v>
      </c>
    </row>
    <row r="728" spans="1:9" x14ac:dyDescent="0.3">
      <c r="A728" s="31">
        <v>45100</v>
      </c>
      <c r="B728" s="31">
        <v>45115</v>
      </c>
      <c r="C728" s="52" t="s">
        <v>66</v>
      </c>
      <c r="D728" t="s">
        <v>1352</v>
      </c>
      <c r="E728" s="52" t="s">
        <v>70</v>
      </c>
      <c r="F728" t="s">
        <v>1813</v>
      </c>
      <c r="G728" t="s">
        <v>71</v>
      </c>
      <c r="H728" s="59">
        <v>320752</v>
      </c>
      <c r="I728" s="60">
        <v>320752</v>
      </c>
    </row>
    <row r="729" spans="1:9" x14ac:dyDescent="0.3">
      <c r="A729" s="31">
        <v>45100</v>
      </c>
      <c r="B729" s="31">
        <v>45115</v>
      </c>
      <c r="C729" s="52" t="s">
        <v>66</v>
      </c>
      <c r="D729" t="s">
        <v>1352</v>
      </c>
      <c r="E729" s="52" t="s">
        <v>70</v>
      </c>
      <c r="F729" t="s">
        <v>1814</v>
      </c>
      <c r="G729" t="s">
        <v>71</v>
      </c>
      <c r="H729" s="59">
        <v>4392377</v>
      </c>
      <c r="I729" s="60">
        <v>399307</v>
      </c>
    </row>
    <row r="730" spans="1:9" x14ac:dyDescent="0.3">
      <c r="A730" s="31">
        <v>45100</v>
      </c>
      <c r="B730" s="31">
        <v>45115</v>
      </c>
      <c r="C730" s="52" t="s">
        <v>66</v>
      </c>
      <c r="D730" t="s">
        <v>1352</v>
      </c>
      <c r="E730" s="52" t="s">
        <v>70</v>
      </c>
      <c r="F730" t="s">
        <v>1815</v>
      </c>
      <c r="G730" t="s">
        <v>71</v>
      </c>
      <c r="H730" s="59">
        <v>462504</v>
      </c>
      <c r="I730" s="60">
        <v>462504</v>
      </c>
    </row>
    <row r="731" spans="1:9" x14ac:dyDescent="0.3">
      <c r="A731" s="31">
        <v>45100</v>
      </c>
      <c r="B731" s="31">
        <v>45115</v>
      </c>
      <c r="C731" s="52" t="s">
        <v>66</v>
      </c>
      <c r="D731" t="s">
        <v>1352</v>
      </c>
      <c r="E731" s="52" t="s">
        <v>70</v>
      </c>
      <c r="F731" t="s">
        <v>1816</v>
      </c>
      <c r="G731" t="s">
        <v>71</v>
      </c>
      <c r="H731" s="59">
        <v>28200</v>
      </c>
      <c r="I731" s="60">
        <v>28200</v>
      </c>
    </row>
    <row r="732" spans="1:9" x14ac:dyDescent="0.3">
      <c r="A732" s="31">
        <v>45082</v>
      </c>
      <c r="B732" s="31">
        <v>45097</v>
      </c>
      <c r="C732" s="52" t="s">
        <v>66</v>
      </c>
      <c r="D732" t="s">
        <v>1352</v>
      </c>
      <c r="E732" s="52" t="s">
        <v>70</v>
      </c>
      <c r="F732" t="s">
        <v>1817</v>
      </c>
      <c r="G732" t="s">
        <v>71</v>
      </c>
      <c r="H732" s="59">
        <v>318096</v>
      </c>
      <c r="I732" s="60">
        <v>318096</v>
      </c>
    </row>
    <row r="733" spans="1:9" x14ac:dyDescent="0.3">
      <c r="A733" s="31">
        <v>45082</v>
      </c>
      <c r="B733" s="31">
        <v>45097</v>
      </c>
      <c r="C733" s="52" t="s">
        <v>66</v>
      </c>
      <c r="D733" t="s">
        <v>1352</v>
      </c>
      <c r="E733" s="52" t="s">
        <v>70</v>
      </c>
      <c r="F733" t="s">
        <v>1818</v>
      </c>
      <c r="G733" t="s">
        <v>71</v>
      </c>
      <c r="H733" s="59">
        <v>7181636</v>
      </c>
      <c r="I733" s="60">
        <v>652876</v>
      </c>
    </row>
    <row r="734" spans="1:9" x14ac:dyDescent="0.3">
      <c r="A734" s="31">
        <v>45082</v>
      </c>
      <c r="B734" s="31">
        <v>45097</v>
      </c>
      <c r="C734" s="52" t="s">
        <v>66</v>
      </c>
      <c r="D734" t="s">
        <v>1352</v>
      </c>
      <c r="E734" s="52" t="s">
        <v>70</v>
      </c>
      <c r="F734" t="s">
        <v>1819</v>
      </c>
      <c r="G734" t="s">
        <v>71</v>
      </c>
      <c r="H734" s="59">
        <v>846637</v>
      </c>
      <c r="I734" s="60">
        <v>846637</v>
      </c>
    </row>
    <row r="735" spans="1:9" x14ac:dyDescent="0.3">
      <c r="A735" s="31">
        <v>45084</v>
      </c>
      <c r="B735" s="31">
        <v>45099</v>
      </c>
      <c r="C735" s="52" t="s">
        <v>66</v>
      </c>
      <c r="D735" t="s">
        <v>1352</v>
      </c>
      <c r="E735" s="52" t="s">
        <v>70</v>
      </c>
      <c r="F735" t="s">
        <v>1820</v>
      </c>
      <c r="G735" t="s">
        <v>71</v>
      </c>
      <c r="H735" s="59">
        <v>2524565</v>
      </c>
      <c r="I735" s="60">
        <v>2524565</v>
      </c>
    </row>
    <row r="736" spans="1:9" x14ac:dyDescent="0.3">
      <c r="A736" s="31">
        <v>45085</v>
      </c>
      <c r="B736" s="31">
        <v>45100</v>
      </c>
      <c r="C736" s="52" t="s">
        <v>66</v>
      </c>
      <c r="D736" t="s">
        <v>1352</v>
      </c>
      <c r="E736" s="52" t="s">
        <v>70</v>
      </c>
      <c r="F736" t="s">
        <v>1821</v>
      </c>
      <c r="G736" t="s">
        <v>71</v>
      </c>
      <c r="H736" s="59">
        <v>13835745</v>
      </c>
      <c r="I736" s="60">
        <v>1257795</v>
      </c>
    </row>
    <row r="737" spans="1:9" x14ac:dyDescent="0.3">
      <c r="A737" s="31">
        <v>45085</v>
      </c>
      <c r="B737" s="31">
        <v>45100</v>
      </c>
      <c r="C737" s="52" t="s">
        <v>66</v>
      </c>
      <c r="D737" t="s">
        <v>1352</v>
      </c>
      <c r="E737" s="52" t="s">
        <v>70</v>
      </c>
      <c r="F737" t="s">
        <v>1822</v>
      </c>
      <c r="G737" t="s">
        <v>71</v>
      </c>
      <c r="H737" s="59">
        <v>1666056</v>
      </c>
      <c r="I737" s="60">
        <v>1666056</v>
      </c>
    </row>
    <row r="738" spans="1:9" x14ac:dyDescent="0.3">
      <c r="A738" s="31">
        <v>45079</v>
      </c>
      <c r="B738" s="31">
        <v>45094</v>
      </c>
      <c r="C738" s="52" t="s">
        <v>66</v>
      </c>
      <c r="D738" t="s">
        <v>1352</v>
      </c>
      <c r="E738" s="52" t="s">
        <v>70</v>
      </c>
      <c r="F738" t="s">
        <v>1823</v>
      </c>
      <c r="G738" t="s">
        <v>71</v>
      </c>
      <c r="H738" s="59">
        <v>55000</v>
      </c>
      <c r="I738" s="60">
        <v>55000</v>
      </c>
    </row>
    <row r="739" spans="1:9" x14ac:dyDescent="0.3">
      <c r="A739" s="31">
        <v>45079</v>
      </c>
      <c r="B739" s="31">
        <v>45094</v>
      </c>
      <c r="C739" s="52" t="s">
        <v>66</v>
      </c>
      <c r="D739" t="s">
        <v>1352</v>
      </c>
      <c r="E739" s="52" t="s">
        <v>70</v>
      </c>
      <c r="F739" t="s">
        <v>1824</v>
      </c>
      <c r="G739" t="s">
        <v>71</v>
      </c>
      <c r="H739" s="59">
        <v>49200</v>
      </c>
      <c r="I739" s="60">
        <v>49200</v>
      </c>
    </row>
    <row r="740" spans="1:9" x14ac:dyDescent="0.3">
      <c r="A740" s="31">
        <v>45079</v>
      </c>
      <c r="B740" s="31">
        <v>45094</v>
      </c>
      <c r="C740" s="52" t="s">
        <v>66</v>
      </c>
      <c r="D740" t="s">
        <v>1352</v>
      </c>
      <c r="E740" s="52" t="s">
        <v>70</v>
      </c>
      <c r="F740" t="s">
        <v>1825</v>
      </c>
      <c r="G740" t="s">
        <v>71</v>
      </c>
      <c r="H740" s="59">
        <v>20088706</v>
      </c>
      <c r="I740" s="60">
        <v>1826246</v>
      </c>
    </row>
    <row r="741" spans="1:9" x14ac:dyDescent="0.3">
      <c r="A741" s="31">
        <v>45079</v>
      </c>
      <c r="B741" s="31">
        <v>45094</v>
      </c>
      <c r="C741" s="52" t="s">
        <v>66</v>
      </c>
      <c r="D741" t="s">
        <v>1352</v>
      </c>
      <c r="E741" s="52" t="s">
        <v>70</v>
      </c>
      <c r="F741" t="s">
        <v>1826</v>
      </c>
      <c r="G741" t="s">
        <v>71</v>
      </c>
      <c r="H741" s="59">
        <v>540371</v>
      </c>
      <c r="I741" s="60">
        <v>540371</v>
      </c>
    </row>
    <row r="742" spans="1:9" x14ac:dyDescent="0.3">
      <c r="A742" s="31">
        <v>45079</v>
      </c>
      <c r="B742" s="31">
        <v>45094</v>
      </c>
      <c r="C742" s="52" t="s">
        <v>66</v>
      </c>
      <c r="D742" t="s">
        <v>1352</v>
      </c>
      <c r="E742" s="52" t="s">
        <v>70</v>
      </c>
      <c r="F742" t="s">
        <v>1827</v>
      </c>
      <c r="G742" t="s">
        <v>71</v>
      </c>
      <c r="H742" s="59">
        <v>1528975</v>
      </c>
      <c r="I742" s="60">
        <v>1528975</v>
      </c>
    </row>
    <row r="743" spans="1:9" x14ac:dyDescent="0.3">
      <c r="A743" s="31">
        <v>45079</v>
      </c>
      <c r="B743" s="31">
        <v>45094</v>
      </c>
      <c r="C743" s="52" t="s">
        <v>66</v>
      </c>
      <c r="D743" t="s">
        <v>1352</v>
      </c>
      <c r="E743" s="52" t="s">
        <v>70</v>
      </c>
      <c r="F743" t="s">
        <v>1828</v>
      </c>
      <c r="G743" t="s">
        <v>71</v>
      </c>
      <c r="H743" s="59">
        <v>21747</v>
      </c>
      <c r="I743" s="60">
        <v>21747</v>
      </c>
    </row>
    <row r="744" spans="1:9" x14ac:dyDescent="0.3">
      <c r="A744" s="31">
        <v>45079</v>
      </c>
      <c r="B744" s="31">
        <v>45094</v>
      </c>
      <c r="C744" s="52" t="s">
        <v>66</v>
      </c>
      <c r="D744" t="s">
        <v>1352</v>
      </c>
      <c r="E744" s="52" t="s">
        <v>70</v>
      </c>
      <c r="F744" t="s">
        <v>1829</v>
      </c>
      <c r="G744" t="s">
        <v>71</v>
      </c>
      <c r="H744" s="59">
        <v>55000</v>
      </c>
      <c r="I744" s="60">
        <v>55000</v>
      </c>
    </row>
    <row r="745" spans="1:9" x14ac:dyDescent="0.3">
      <c r="A745" s="31">
        <v>45079</v>
      </c>
      <c r="B745" s="31">
        <v>45094</v>
      </c>
      <c r="C745" s="52" t="s">
        <v>66</v>
      </c>
      <c r="D745" t="s">
        <v>1352</v>
      </c>
      <c r="E745" s="52" t="s">
        <v>70</v>
      </c>
      <c r="F745" t="s">
        <v>1830</v>
      </c>
      <c r="G745" t="s">
        <v>71</v>
      </c>
      <c r="H745" s="59">
        <v>49200</v>
      </c>
      <c r="I745" s="60">
        <v>49200</v>
      </c>
    </row>
    <row r="746" spans="1:9" x14ac:dyDescent="0.3">
      <c r="A746" s="31">
        <v>45079</v>
      </c>
      <c r="B746" s="31">
        <v>45094</v>
      </c>
      <c r="C746" s="52" t="s">
        <v>66</v>
      </c>
      <c r="D746" t="s">
        <v>1352</v>
      </c>
      <c r="E746" s="52" t="s">
        <v>70</v>
      </c>
      <c r="F746" t="s">
        <v>1831</v>
      </c>
      <c r="G746" t="s">
        <v>71</v>
      </c>
      <c r="H746" s="59">
        <v>19469263</v>
      </c>
      <c r="I746" s="60">
        <v>1769933</v>
      </c>
    </row>
    <row r="747" spans="1:9" x14ac:dyDescent="0.3">
      <c r="A747" s="31">
        <v>45079</v>
      </c>
      <c r="B747" s="31">
        <v>45094</v>
      </c>
      <c r="C747" s="52" t="s">
        <v>66</v>
      </c>
      <c r="D747" t="s">
        <v>1352</v>
      </c>
      <c r="E747" s="52" t="s">
        <v>70</v>
      </c>
      <c r="F747" t="s">
        <v>1832</v>
      </c>
      <c r="G747" t="s">
        <v>71</v>
      </c>
      <c r="H747" s="59">
        <v>136560</v>
      </c>
      <c r="I747" s="60">
        <v>136560</v>
      </c>
    </row>
    <row r="748" spans="1:9" x14ac:dyDescent="0.3">
      <c r="A748" s="31">
        <v>45079</v>
      </c>
      <c r="B748" s="31">
        <v>45094</v>
      </c>
      <c r="C748" s="52" t="s">
        <v>66</v>
      </c>
      <c r="D748" t="s">
        <v>1352</v>
      </c>
      <c r="E748" s="52" t="s">
        <v>70</v>
      </c>
      <c r="F748" t="s">
        <v>1833</v>
      </c>
      <c r="G748" t="s">
        <v>71</v>
      </c>
      <c r="H748" s="59">
        <v>989580</v>
      </c>
      <c r="I748" s="60">
        <v>989580</v>
      </c>
    </row>
    <row r="749" spans="1:9" x14ac:dyDescent="0.3">
      <c r="A749" s="31">
        <v>45079</v>
      </c>
      <c r="B749" s="31">
        <v>45094</v>
      </c>
      <c r="C749" s="52" t="s">
        <v>66</v>
      </c>
      <c r="D749" t="s">
        <v>1352</v>
      </c>
      <c r="E749" s="52" t="s">
        <v>70</v>
      </c>
      <c r="F749" t="s">
        <v>1834</v>
      </c>
      <c r="G749" t="s">
        <v>71</v>
      </c>
      <c r="H749" s="59">
        <v>21747</v>
      </c>
      <c r="I749" s="60">
        <v>21747</v>
      </c>
    </row>
    <row r="750" spans="1:9" x14ac:dyDescent="0.3">
      <c r="A750" s="31">
        <v>45079</v>
      </c>
      <c r="B750" s="31">
        <v>45094</v>
      </c>
      <c r="C750" s="52" t="s">
        <v>66</v>
      </c>
      <c r="D750" t="s">
        <v>1352</v>
      </c>
      <c r="E750" s="52" t="s">
        <v>70</v>
      </c>
      <c r="F750" t="s">
        <v>1835</v>
      </c>
      <c r="G750" t="s">
        <v>71</v>
      </c>
      <c r="H750" s="59">
        <v>55000</v>
      </c>
      <c r="I750" s="60">
        <v>55000</v>
      </c>
    </row>
    <row r="751" spans="1:9" x14ac:dyDescent="0.3">
      <c r="A751" s="31">
        <v>45079</v>
      </c>
      <c r="B751" s="31">
        <v>45094</v>
      </c>
      <c r="C751" s="52" t="s">
        <v>66</v>
      </c>
      <c r="D751" t="s">
        <v>1352</v>
      </c>
      <c r="E751" s="52" t="s">
        <v>70</v>
      </c>
      <c r="F751" t="s">
        <v>1836</v>
      </c>
      <c r="G751" t="s">
        <v>71</v>
      </c>
      <c r="H751" s="59">
        <v>42000</v>
      </c>
      <c r="I751" s="60">
        <v>42000</v>
      </c>
    </row>
    <row r="752" spans="1:9" x14ac:dyDescent="0.3">
      <c r="A752" s="31">
        <v>45079</v>
      </c>
      <c r="B752" s="31">
        <v>45094</v>
      </c>
      <c r="C752" s="52" t="s">
        <v>66</v>
      </c>
      <c r="D752" t="s">
        <v>1352</v>
      </c>
      <c r="E752" s="52" t="s">
        <v>70</v>
      </c>
      <c r="F752" t="s">
        <v>1837</v>
      </c>
      <c r="G752" t="s">
        <v>71</v>
      </c>
      <c r="H752" s="59">
        <v>10609071</v>
      </c>
      <c r="I752" s="60">
        <v>964461</v>
      </c>
    </row>
    <row r="753" spans="1:9" x14ac:dyDescent="0.3">
      <c r="A753" s="31">
        <v>45079</v>
      </c>
      <c r="B753" s="31">
        <v>45094</v>
      </c>
      <c r="C753" s="52" t="s">
        <v>66</v>
      </c>
      <c r="D753" t="s">
        <v>1352</v>
      </c>
      <c r="E753" s="52" t="s">
        <v>70</v>
      </c>
      <c r="F753" t="s">
        <v>1838</v>
      </c>
      <c r="G753" t="s">
        <v>71</v>
      </c>
      <c r="H753" s="59">
        <v>1032575</v>
      </c>
      <c r="I753" s="60">
        <v>1032575</v>
      </c>
    </row>
    <row r="754" spans="1:9" x14ac:dyDescent="0.3">
      <c r="A754" s="31">
        <v>45078</v>
      </c>
      <c r="B754" s="31">
        <v>45093</v>
      </c>
      <c r="C754" s="52" t="s">
        <v>66</v>
      </c>
      <c r="D754" t="s">
        <v>1352</v>
      </c>
      <c r="E754" s="52" t="s">
        <v>70</v>
      </c>
      <c r="F754" t="s">
        <v>1839</v>
      </c>
      <c r="G754" t="s">
        <v>71</v>
      </c>
      <c r="H754" s="59">
        <v>450000</v>
      </c>
      <c r="I754" s="60">
        <v>450000</v>
      </c>
    </row>
    <row r="755" spans="1:9" x14ac:dyDescent="0.3">
      <c r="A755" s="31">
        <v>45078</v>
      </c>
      <c r="B755" s="31">
        <v>45093</v>
      </c>
      <c r="C755" s="52" t="s">
        <v>66</v>
      </c>
      <c r="D755" t="s">
        <v>1352</v>
      </c>
      <c r="E755" s="52" t="s">
        <v>70</v>
      </c>
      <c r="F755" t="s">
        <v>1840</v>
      </c>
      <c r="G755" t="s">
        <v>71</v>
      </c>
      <c r="H755" s="59">
        <v>450000</v>
      </c>
      <c r="I755" s="60">
        <v>450000</v>
      </c>
    </row>
    <row r="756" spans="1:9" x14ac:dyDescent="0.3">
      <c r="A756" s="31">
        <v>45079</v>
      </c>
      <c r="B756" s="31">
        <v>45094</v>
      </c>
      <c r="C756" s="52" t="s">
        <v>66</v>
      </c>
      <c r="D756" t="s">
        <v>1352</v>
      </c>
      <c r="E756" s="52" t="s">
        <v>70</v>
      </c>
      <c r="F756" t="s">
        <v>1841</v>
      </c>
      <c r="G756" t="s">
        <v>71</v>
      </c>
      <c r="H756" s="59">
        <v>2190669</v>
      </c>
      <c r="I756" s="60">
        <v>2190669</v>
      </c>
    </row>
    <row r="757" spans="1:9" x14ac:dyDescent="0.3">
      <c r="A757" s="31">
        <v>45079</v>
      </c>
      <c r="B757" s="31">
        <v>45094</v>
      </c>
      <c r="C757" s="52" t="s">
        <v>66</v>
      </c>
      <c r="D757" t="s">
        <v>1352</v>
      </c>
      <c r="E757" s="52" t="s">
        <v>70</v>
      </c>
      <c r="F757" t="s">
        <v>1842</v>
      </c>
      <c r="G757" t="s">
        <v>71</v>
      </c>
      <c r="H757" s="59">
        <v>765669</v>
      </c>
      <c r="I757" s="60">
        <v>765669</v>
      </c>
    </row>
    <row r="758" spans="1:9" x14ac:dyDescent="0.3">
      <c r="A758" s="31">
        <v>45079</v>
      </c>
      <c r="B758" s="31">
        <v>45094</v>
      </c>
      <c r="C758" s="52" t="s">
        <v>66</v>
      </c>
      <c r="D758" t="s">
        <v>1352</v>
      </c>
      <c r="E758" s="52" t="s">
        <v>70</v>
      </c>
      <c r="F758" t="s">
        <v>1843</v>
      </c>
      <c r="G758" t="s">
        <v>71</v>
      </c>
      <c r="H758" s="59">
        <v>21747</v>
      </c>
      <c r="I758" s="60">
        <v>21747</v>
      </c>
    </row>
    <row r="759" spans="1:9" x14ac:dyDescent="0.3">
      <c r="A759" s="31">
        <v>45107</v>
      </c>
      <c r="B759" s="31">
        <v>45122</v>
      </c>
      <c r="C759" s="52" t="s">
        <v>66</v>
      </c>
      <c r="D759" t="s">
        <v>1352</v>
      </c>
      <c r="E759" s="52" t="s">
        <v>70</v>
      </c>
      <c r="F759" t="s">
        <v>1844</v>
      </c>
      <c r="G759" t="s">
        <v>71</v>
      </c>
      <c r="H759" s="59">
        <v>667905</v>
      </c>
      <c r="I759" s="60">
        <v>667905</v>
      </c>
    </row>
    <row r="760" spans="1:9" x14ac:dyDescent="0.3">
      <c r="A760" s="31">
        <v>45107</v>
      </c>
      <c r="B760" s="31">
        <v>45122</v>
      </c>
      <c r="C760" s="52" t="s">
        <v>66</v>
      </c>
      <c r="D760" t="s">
        <v>1352</v>
      </c>
      <c r="E760" s="52" t="s">
        <v>70</v>
      </c>
      <c r="F760" t="s">
        <v>1845</v>
      </c>
      <c r="G760" t="s">
        <v>71</v>
      </c>
      <c r="H760" s="59">
        <v>1223908</v>
      </c>
      <c r="I760" s="60">
        <v>175675</v>
      </c>
    </row>
    <row r="761" spans="1:9" x14ac:dyDescent="0.3">
      <c r="A761" s="31">
        <v>45107</v>
      </c>
      <c r="B761" s="31">
        <v>45122</v>
      </c>
      <c r="C761" s="52" t="s">
        <v>66</v>
      </c>
      <c r="D761" t="s">
        <v>1352</v>
      </c>
      <c r="E761" s="52" t="s">
        <v>70</v>
      </c>
      <c r="F761" t="s">
        <v>1846</v>
      </c>
      <c r="G761" t="s">
        <v>71</v>
      </c>
      <c r="H761" s="59">
        <v>660000</v>
      </c>
      <c r="I761" s="60">
        <v>660000</v>
      </c>
    </row>
    <row r="762" spans="1:9" x14ac:dyDescent="0.3">
      <c r="A762" s="31">
        <v>45107</v>
      </c>
      <c r="B762" s="31">
        <v>45122</v>
      </c>
      <c r="C762" s="52" t="s">
        <v>66</v>
      </c>
      <c r="D762" t="s">
        <v>1352</v>
      </c>
      <c r="E762" s="52" t="s">
        <v>70</v>
      </c>
      <c r="F762" t="s">
        <v>1847</v>
      </c>
      <c r="G762" t="s">
        <v>71</v>
      </c>
      <c r="H762" s="59">
        <v>16903080</v>
      </c>
      <c r="I762" s="60">
        <v>16903080</v>
      </c>
    </row>
    <row r="763" spans="1:9" x14ac:dyDescent="0.3">
      <c r="A763" s="31">
        <v>45105</v>
      </c>
      <c r="B763" s="31">
        <v>45120</v>
      </c>
      <c r="C763" s="52" t="s">
        <v>66</v>
      </c>
      <c r="D763" t="s">
        <v>1352</v>
      </c>
      <c r="E763" s="52" t="s">
        <v>70</v>
      </c>
      <c r="F763" t="s">
        <v>1848</v>
      </c>
      <c r="G763" t="s">
        <v>71</v>
      </c>
      <c r="H763" s="59">
        <v>360593</v>
      </c>
      <c r="I763" s="60">
        <v>360593</v>
      </c>
    </row>
    <row r="764" spans="1:9" x14ac:dyDescent="0.3">
      <c r="A764" s="31">
        <v>45105</v>
      </c>
      <c r="B764" s="31">
        <v>45120</v>
      </c>
      <c r="C764" s="52" t="s">
        <v>66</v>
      </c>
      <c r="D764" t="s">
        <v>1352</v>
      </c>
      <c r="E764" s="52" t="s">
        <v>70</v>
      </c>
      <c r="F764" t="s">
        <v>1849</v>
      </c>
      <c r="G764" t="s">
        <v>71</v>
      </c>
      <c r="H764" s="59">
        <v>21891</v>
      </c>
      <c r="I764" s="60">
        <v>21891</v>
      </c>
    </row>
    <row r="765" spans="1:9" x14ac:dyDescent="0.3">
      <c r="A765" s="31">
        <v>45105</v>
      </c>
      <c r="B765" s="31">
        <v>45120</v>
      </c>
      <c r="C765" s="52" t="s">
        <v>66</v>
      </c>
      <c r="D765" t="s">
        <v>1352</v>
      </c>
      <c r="E765" s="52" t="s">
        <v>70</v>
      </c>
      <c r="F765" t="s">
        <v>1850</v>
      </c>
      <c r="G765" t="s">
        <v>71</v>
      </c>
      <c r="H765" s="59">
        <v>110000</v>
      </c>
      <c r="I765" s="60">
        <v>110000</v>
      </c>
    </row>
    <row r="766" spans="1:9" x14ac:dyDescent="0.3">
      <c r="A766" s="31">
        <v>45105</v>
      </c>
      <c r="B766" s="31">
        <v>45120</v>
      </c>
      <c r="C766" s="52" t="s">
        <v>66</v>
      </c>
      <c r="D766" t="s">
        <v>1352</v>
      </c>
      <c r="E766" s="52" t="s">
        <v>70</v>
      </c>
      <c r="F766" t="s">
        <v>1851</v>
      </c>
      <c r="G766" t="s">
        <v>71</v>
      </c>
      <c r="H766" s="59">
        <v>42000</v>
      </c>
      <c r="I766" s="60">
        <v>42000</v>
      </c>
    </row>
    <row r="767" spans="1:9" x14ac:dyDescent="0.3">
      <c r="A767" s="31">
        <v>45104</v>
      </c>
      <c r="B767" s="31">
        <v>45119</v>
      </c>
      <c r="C767" s="52" t="s">
        <v>66</v>
      </c>
      <c r="D767" t="s">
        <v>1352</v>
      </c>
      <c r="E767" s="52" t="s">
        <v>70</v>
      </c>
      <c r="F767" t="s">
        <v>1852</v>
      </c>
      <c r="G767" t="s">
        <v>71</v>
      </c>
      <c r="H767" s="59">
        <v>450000</v>
      </c>
      <c r="I767" s="60">
        <v>450000</v>
      </c>
    </row>
    <row r="768" spans="1:9" x14ac:dyDescent="0.3">
      <c r="A768" s="31">
        <v>45104</v>
      </c>
      <c r="B768" s="31">
        <v>45119</v>
      </c>
      <c r="C768" s="52" t="s">
        <v>66</v>
      </c>
      <c r="D768" t="s">
        <v>1352</v>
      </c>
      <c r="E768" s="52" t="s">
        <v>70</v>
      </c>
      <c r="F768" t="s">
        <v>1853</v>
      </c>
      <c r="G768" t="s">
        <v>71</v>
      </c>
      <c r="H768" s="59">
        <v>10109781</v>
      </c>
      <c r="I768" s="60">
        <v>919071</v>
      </c>
    </row>
    <row r="769" spans="1:9" x14ac:dyDescent="0.3">
      <c r="A769" s="31">
        <v>45104</v>
      </c>
      <c r="B769" s="31">
        <v>45119</v>
      </c>
      <c r="C769" s="52" t="s">
        <v>66</v>
      </c>
      <c r="D769" t="s">
        <v>1352</v>
      </c>
      <c r="E769" s="52" t="s">
        <v>70</v>
      </c>
      <c r="F769" t="s">
        <v>1854</v>
      </c>
      <c r="G769" t="s">
        <v>71</v>
      </c>
      <c r="H769" s="59">
        <v>912001</v>
      </c>
      <c r="I769" s="60">
        <v>912001</v>
      </c>
    </row>
    <row r="770" spans="1:9" x14ac:dyDescent="0.3">
      <c r="A770" s="31">
        <v>45090</v>
      </c>
      <c r="B770" s="31">
        <v>45105</v>
      </c>
      <c r="C770" s="52" t="s">
        <v>66</v>
      </c>
      <c r="D770" t="s">
        <v>1352</v>
      </c>
      <c r="E770" s="52" t="s">
        <v>70</v>
      </c>
      <c r="F770" t="s">
        <v>1855</v>
      </c>
      <c r="G770" t="s">
        <v>71</v>
      </c>
      <c r="H770" s="59">
        <v>110000</v>
      </c>
      <c r="I770" s="60">
        <v>110000</v>
      </c>
    </row>
    <row r="771" spans="1:9" x14ac:dyDescent="0.3">
      <c r="A771" s="31">
        <v>45091</v>
      </c>
      <c r="B771" s="31">
        <v>45106</v>
      </c>
      <c r="C771" s="52" t="s">
        <v>66</v>
      </c>
      <c r="D771" t="s">
        <v>1352</v>
      </c>
      <c r="E771" s="52" t="s">
        <v>70</v>
      </c>
      <c r="F771" t="s">
        <v>1856</v>
      </c>
      <c r="G771" t="s">
        <v>71</v>
      </c>
      <c r="H771" s="59">
        <v>637188</v>
      </c>
      <c r="I771" s="60">
        <v>637188</v>
      </c>
    </row>
    <row r="772" spans="1:9" x14ac:dyDescent="0.3">
      <c r="A772" s="31">
        <v>45086</v>
      </c>
      <c r="B772" s="31">
        <v>45101</v>
      </c>
      <c r="C772" s="52" t="s">
        <v>66</v>
      </c>
      <c r="D772" t="s">
        <v>1352</v>
      </c>
      <c r="E772" s="52" t="s">
        <v>70</v>
      </c>
      <c r="F772" t="s">
        <v>1857</v>
      </c>
      <c r="G772" t="s">
        <v>71</v>
      </c>
      <c r="H772" s="59">
        <v>1547907</v>
      </c>
      <c r="I772" s="60">
        <v>1547907</v>
      </c>
    </row>
    <row r="773" spans="1:9" x14ac:dyDescent="0.3">
      <c r="A773" s="31">
        <v>45086</v>
      </c>
      <c r="B773" s="31">
        <v>45101</v>
      </c>
      <c r="C773" s="52" t="s">
        <v>66</v>
      </c>
      <c r="D773" t="s">
        <v>1352</v>
      </c>
      <c r="E773" s="52" t="s">
        <v>70</v>
      </c>
      <c r="F773" t="s">
        <v>1858</v>
      </c>
      <c r="G773" t="s">
        <v>71</v>
      </c>
      <c r="H773" s="59">
        <v>21782</v>
      </c>
      <c r="I773" s="60">
        <v>21782</v>
      </c>
    </row>
    <row r="774" spans="1:9" x14ac:dyDescent="0.3">
      <c r="A774" s="31">
        <v>45086</v>
      </c>
      <c r="B774" s="31">
        <v>45101</v>
      </c>
      <c r="C774" s="52" t="s">
        <v>66</v>
      </c>
      <c r="D774" t="s">
        <v>1352</v>
      </c>
      <c r="E774" s="52" t="s">
        <v>70</v>
      </c>
      <c r="F774" t="s">
        <v>1859</v>
      </c>
      <c r="G774" t="s">
        <v>71</v>
      </c>
      <c r="H774" s="59">
        <v>49200</v>
      </c>
      <c r="I774" s="60">
        <v>49200</v>
      </c>
    </row>
    <row r="775" spans="1:9" x14ac:dyDescent="0.3">
      <c r="A775" s="31">
        <v>45064</v>
      </c>
      <c r="B775" s="31">
        <v>45079</v>
      </c>
      <c r="C775" s="52" t="s">
        <v>66</v>
      </c>
      <c r="D775" t="s">
        <v>1352</v>
      </c>
      <c r="E775" s="52" t="s">
        <v>70</v>
      </c>
      <c r="F775" t="s">
        <v>1860</v>
      </c>
      <c r="G775" t="s">
        <v>71</v>
      </c>
      <c r="H775" s="59">
        <v>1581527</v>
      </c>
      <c r="I775" s="60">
        <v>1581527</v>
      </c>
    </row>
    <row r="776" spans="1:9" x14ac:dyDescent="0.3">
      <c r="A776" s="31">
        <v>45070</v>
      </c>
      <c r="B776" s="31">
        <v>45085</v>
      </c>
      <c r="C776" s="52" t="s">
        <v>66</v>
      </c>
      <c r="D776" t="s">
        <v>1352</v>
      </c>
      <c r="E776" s="52" t="s">
        <v>70</v>
      </c>
      <c r="F776" t="s">
        <v>1861</v>
      </c>
      <c r="G776" t="s">
        <v>71</v>
      </c>
      <c r="H776" s="59">
        <v>770000</v>
      </c>
      <c r="I776" s="60">
        <v>770000</v>
      </c>
    </row>
    <row r="777" spans="1:9" x14ac:dyDescent="0.3">
      <c r="A777" s="31">
        <v>45082</v>
      </c>
      <c r="B777" s="31">
        <v>45097</v>
      </c>
      <c r="C777" s="52" t="s">
        <v>66</v>
      </c>
      <c r="D777" t="s">
        <v>1352</v>
      </c>
      <c r="E777" s="52" t="s">
        <v>70</v>
      </c>
      <c r="F777" t="s">
        <v>1862</v>
      </c>
      <c r="G777" t="s">
        <v>71</v>
      </c>
      <c r="H777" s="59">
        <v>662536</v>
      </c>
      <c r="I777" s="60">
        <v>662536</v>
      </c>
    </row>
    <row r="778" spans="1:9" x14ac:dyDescent="0.3">
      <c r="A778" s="31">
        <v>45082</v>
      </c>
      <c r="B778" s="31">
        <v>45097</v>
      </c>
      <c r="C778" s="52" t="s">
        <v>66</v>
      </c>
      <c r="D778" t="s">
        <v>1352</v>
      </c>
      <c r="E778" s="52" t="s">
        <v>70</v>
      </c>
      <c r="F778" t="s">
        <v>1863</v>
      </c>
      <c r="G778" t="s">
        <v>71</v>
      </c>
      <c r="H778" s="59">
        <v>674644</v>
      </c>
      <c r="I778" s="60">
        <v>674644</v>
      </c>
    </row>
    <row r="779" spans="1:9" x14ac:dyDescent="0.3">
      <c r="A779" s="31">
        <v>45082</v>
      </c>
      <c r="B779" s="31">
        <v>45097</v>
      </c>
      <c r="C779" s="52" t="s">
        <v>66</v>
      </c>
      <c r="D779" t="s">
        <v>1352</v>
      </c>
      <c r="E779" s="52" t="s">
        <v>70</v>
      </c>
      <c r="F779" t="s">
        <v>1864</v>
      </c>
      <c r="G779" t="s">
        <v>71</v>
      </c>
      <c r="H779" s="59">
        <v>673768</v>
      </c>
      <c r="I779" s="60">
        <v>673768</v>
      </c>
    </row>
    <row r="780" spans="1:9" x14ac:dyDescent="0.3">
      <c r="A780" s="31">
        <v>45082</v>
      </c>
      <c r="B780" s="31">
        <v>45097</v>
      </c>
      <c r="C780" s="52" t="s">
        <v>66</v>
      </c>
      <c r="D780" t="s">
        <v>1352</v>
      </c>
      <c r="E780" s="52" t="s">
        <v>70</v>
      </c>
      <c r="F780" t="s">
        <v>1865</v>
      </c>
      <c r="G780" t="s">
        <v>71</v>
      </c>
      <c r="H780" s="59">
        <v>561577</v>
      </c>
      <c r="I780" s="60">
        <v>561577</v>
      </c>
    </row>
    <row r="781" spans="1:9" x14ac:dyDescent="0.3">
      <c r="A781" s="31">
        <v>45064</v>
      </c>
      <c r="B781" s="31">
        <v>45079</v>
      </c>
      <c r="C781" s="52" t="s">
        <v>66</v>
      </c>
      <c r="D781" t="s">
        <v>1352</v>
      </c>
      <c r="E781" s="52" t="s">
        <v>70</v>
      </c>
      <c r="F781" t="s">
        <v>1866</v>
      </c>
      <c r="G781" t="s">
        <v>71</v>
      </c>
      <c r="H781" s="59">
        <v>150000</v>
      </c>
      <c r="I781" s="60">
        <v>150000</v>
      </c>
    </row>
    <row r="782" spans="1:9" x14ac:dyDescent="0.3">
      <c r="A782" s="31">
        <v>45064</v>
      </c>
      <c r="B782" s="31">
        <v>45079</v>
      </c>
      <c r="C782" s="52" t="s">
        <v>66</v>
      </c>
      <c r="D782" t="s">
        <v>1352</v>
      </c>
      <c r="E782" s="52" t="s">
        <v>70</v>
      </c>
      <c r="F782" t="s">
        <v>1867</v>
      </c>
      <c r="G782" t="s">
        <v>71</v>
      </c>
      <c r="H782" s="59">
        <v>49200</v>
      </c>
      <c r="I782" s="60">
        <v>49200</v>
      </c>
    </row>
    <row r="783" spans="1:9" x14ac:dyDescent="0.3">
      <c r="A783" s="31">
        <v>45064</v>
      </c>
      <c r="B783" s="31">
        <v>45079</v>
      </c>
      <c r="C783" s="52" t="s">
        <v>66</v>
      </c>
      <c r="D783" t="s">
        <v>1352</v>
      </c>
      <c r="E783" s="52" t="s">
        <v>70</v>
      </c>
      <c r="F783" t="s">
        <v>1868</v>
      </c>
      <c r="G783" t="s">
        <v>71</v>
      </c>
      <c r="H783" s="59">
        <v>12145188</v>
      </c>
      <c r="I783" s="60">
        <v>1104108</v>
      </c>
    </row>
    <row r="784" spans="1:9" x14ac:dyDescent="0.3">
      <c r="A784" s="31">
        <v>45057</v>
      </c>
      <c r="B784" s="31">
        <v>45057</v>
      </c>
      <c r="C784" s="52" t="s">
        <v>66</v>
      </c>
      <c r="D784" t="s">
        <v>1352</v>
      </c>
      <c r="E784" s="52" t="s">
        <v>70</v>
      </c>
      <c r="F784" t="s">
        <v>85</v>
      </c>
      <c r="G784" t="s">
        <v>71</v>
      </c>
      <c r="H784" s="59">
        <v>-113172343</v>
      </c>
      <c r="I784" s="60">
        <v>-113172343</v>
      </c>
    </row>
    <row r="785" spans="1:9" x14ac:dyDescent="0.3">
      <c r="A785" s="31">
        <v>45064</v>
      </c>
      <c r="B785" s="31">
        <v>45079</v>
      </c>
      <c r="C785" s="52" t="s">
        <v>66</v>
      </c>
      <c r="D785" t="s">
        <v>1352</v>
      </c>
      <c r="E785" s="52" t="s">
        <v>70</v>
      </c>
      <c r="F785" t="s">
        <v>1869</v>
      </c>
      <c r="G785" t="s">
        <v>71</v>
      </c>
      <c r="H785" s="59">
        <v>415866</v>
      </c>
      <c r="I785" s="60">
        <v>415866</v>
      </c>
    </row>
    <row r="786" spans="1:9" x14ac:dyDescent="0.3">
      <c r="A786" s="31">
        <v>45064</v>
      </c>
      <c r="B786" s="31">
        <v>45079</v>
      </c>
      <c r="C786" s="52" t="s">
        <v>66</v>
      </c>
      <c r="D786" t="s">
        <v>1352</v>
      </c>
      <c r="E786" s="52" t="s">
        <v>70</v>
      </c>
      <c r="F786" t="s">
        <v>1870</v>
      </c>
      <c r="G786" t="s">
        <v>71</v>
      </c>
      <c r="H786" s="59">
        <v>21648</v>
      </c>
      <c r="I786" s="60">
        <v>21648</v>
      </c>
    </row>
    <row r="787" spans="1:9" x14ac:dyDescent="0.3">
      <c r="A787" s="31">
        <v>45049</v>
      </c>
      <c r="B787" s="31">
        <v>45064</v>
      </c>
      <c r="C787" s="52" t="s">
        <v>66</v>
      </c>
      <c r="D787" t="s">
        <v>1352</v>
      </c>
      <c r="E787" s="52" t="s">
        <v>70</v>
      </c>
      <c r="F787" t="s">
        <v>1871</v>
      </c>
      <c r="G787" t="s">
        <v>71</v>
      </c>
      <c r="H787" s="59">
        <v>2700000</v>
      </c>
      <c r="I787" s="60">
        <v>2700000</v>
      </c>
    </row>
    <row r="788" spans="1:9" x14ac:dyDescent="0.3">
      <c r="A788" s="31">
        <v>45079</v>
      </c>
      <c r="B788" s="31">
        <v>45094</v>
      </c>
      <c r="C788" s="52" t="s">
        <v>66</v>
      </c>
      <c r="D788" t="s">
        <v>1352</v>
      </c>
      <c r="E788" s="52" t="s">
        <v>70</v>
      </c>
      <c r="F788" t="s">
        <v>1872</v>
      </c>
      <c r="G788" t="s">
        <v>71</v>
      </c>
      <c r="H788" s="59">
        <v>1351511</v>
      </c>
      <c r="I788" s="60">
        <v>1351511</v>
      </c>
    </row>
    <row r="789" spans="1:9" x14ac:dyDescent="0.3">
      <c r="A789" s="31">
        <v>45079</v>
      </c>
      <c r="B789" s="31">
        <v>45094</v>
      </c>
      <c r="C789" s="52" t="s">
        <v>66</v>
      </c>
      <c r="D789" t="s">
        <v>1352</v>
      </c>
      <c r="E789" s="52" t="s">
        <v>70</v>
      </c>
      <c r="F789" t="s">
        <v>1873</v>
      </c>
      <c r="G789" t="s">
        <v>71</v>
      </c>
      <c r="H789" s="59">
        <v>21747</v>
      </c>
      <c r="I789" s="60">
        <v>21747</v>
      </c>
    </row>
    <row r="790" spans="1:9" x14ac:dyDescent="0.3">
      <c r="A790" s="31">
        <v>45079</v>
      </c>
      <c r="B790" s="31">
        <v>45094</v>
      </c>
      <c r="C790" s="52" t="s">
        <v>66</v>
      </c>
      <c r="D790" t="s">
        <v>1352</v>
      </c>
      <c r="E790" s="52" t="s">
        <v>70</v>
      </c>
      <c r="F790" t="s">
        <v>1874</v>
      </c>
      <c r="G790" t="s">
        <v>71</v>
      </c>
      <c r="H790" s="59">
        <v>110000</v>
      </c>
      <c r="I790" s="60">
        <v>110000</v>
      </c>
    </row>
    <row r="791" spans="1:9" x14ac:dyDescent="0.3">
      <c r="A791" s="31">
        <v>45079</v>
      </c>
      <c r="B791" s="31">
        <v>45094</v>
      </c>
      <c r="C791" s="52" t="s">
        <v>66</v>
      </c>
      <c r="D791" t="s">
        <v>1352</v>
      </c>
      <c r="E791" s="52" t="s">
        <v>70</v>
      </c>
      <c r="F791" t="s">
        <v>1875</v>
      </c>
      <c r="G791" t="s">
        <v>71</v>
      </c>
      <c r="H791" s="59">
        <v>42000</v>
      </c>
      <c r="I791" s="60">
        <v>42000</v>
      </c>
    </row>
    <row r="792" spans="1:9" x14ac:dyDescent="0.3">
      <c r="A792" s="31">
        <v>45079</v>
      </c>
      <c r="B792" s="31">
        <v>45094</v>
      </c>
      <c r="C792" s="52" t="s">
        <v>66</v>
      </c>
      <c r="D792" t="s">
        <v>1352</v>
      </c>
      <c r="E792" s="52" t="s">
        <v>70</v>
      </c>
      <c r="F792" t="s">
        <v>1876</v>
      </c>
      <c r="G792" t="s">
        <v>71</v>
      </c>
      <c r="H792" s="59">
        <v>19362926</v>
      </c>
      <c r="I792" s="60">
        <v>1760266</v>
      </c>
    </row>
    <row r="793" spans="1:9" x14ac:dyDescent="0.3">
      <c r="A793" s="31">
        <v>45033</v>
      </c>
      <c r="B793" s="31">
        <v>45048</v>
      </c>
      <c r="C793" s="52" t="s">
        <v>66</v>
      </c>
      <c r="D793" t="s">
        <v>1352</v>
      </c>
      <c r="E793" s="52" t="s">
        <v>70</v>
      </c>
      <c r="F793" t="s">
        <v>1877</v>
      </c>
      <c r="G793" t="s">
        <v>71</v>
      </c>
      <c r="H793" s="59">
        <v>3350077</v>
      </c>
      <c r="I793" s="60">
        <v>3350077</v>
      </c>
    </row>
    <row r="794" spans="1:9" x14ac:dyDescent="0.3">
      <c r="A794" s="31">
        <v>45071</v>
      </c>
      <c r="B794" s="31">
        <v>45086</v>
      </c>
      <c r="C794" s="52" t="s">
        <v>66</v>
      </c>
      <c r="D794" t="s">
        <v>1352</v>
      </c>
      <c r="E794" s="52" t="s">
        <v>70</v>
      </c>
      <c r="F794" t="s">
        <v>1878</v>
      </c>
      <c r="G794" t="s">
        <v>71</v>
      </c>
      <c r="H794" s="59">
        <v>572095</v>
      </c>
      <c r="I794" s="60">
        <v>572095</v>
      </c>
    </row>
    <row r="795" spans="1:9" x14ac:dyDescent="0.3">
      <c r="A795" s="31">
        <v>45033</v>
      </c>
      <c r="B795" s="31">
        <v>45048</v>
      </c>
      <c r="C795" s="52" t="s">
        <v>66</v>
      </c>
      <c r="D795" t="s">
        <v>1352</v>
      </c>
      <c r="E795" s="52" t="s">
        <v>70</v>
      </c>
      <c r="F795" t="s">
        <v>1879</v>
      </c>
      <c r="G795" t="s">
        <v>71</v>
      </c>
      <c r="H795" s="59">
        <v>364648713</v>
      </c>
      <c r="I795" s="60">
        <v>3476870</v>
      </c>
    </row>
    <row r="796" spans="1:9" x14ac:dyDescent="0.3">
      <c r="A796" s="31">
        <v>45065</v>
      </c>
      <c r="B796" s="31">
        <v>45080</v>
      </c>
      <c r="C796" s="52" t="s">
        <v>66</v>
      </c>
      <c r="D796" t="s">
        <v>1352</v>
      </c>
      <c r="E796" s="52" t="s">
        <v>70</v>
      </c>
      <c r="F796" t="s">
        <v>1880</v>
      </c>
      <c r="G796" t="s">
        <v>71</v>
      </c>
      <c r="H796" s="59">
        <v>1100000</v>
      </c>
      <c r="I796" s="60">
        <v>1100000</v>
      </c>
    </row>
    <row r="797" spans="1:9" x14ac:dyDescent="0.3">
      <c r="A797" s="31">
        <v>45035</v>
      </c>
      <c r="B797" s="31">
        <v>45050</v>
      </c>
      <c r="C797" s="52" t="s">
        <v>66</v>
      </c>
      <c r="D797" t="s">
        <v>1352</v>
      </c>
      <c r="E797" s="52" t="s">
        <v>70</v>
      </c>
      <c r="F797" t="s">
        <v>1881</v>
      </c>
      <c r="G797" t="s">
        <v>71</v>
      </c>
      <c r="H797" s="59">
        <v>418277</v>
      </c>
      <c r="I797" s="60">
        <v>418277</v>
      </c>
    </row>
    <row r="798" spans="1:9" x14ac:dyDescent="0.3">
      <c r="A798" s="31">
        <v>45035</v>
      </c>
      <c r="B798" s="31">
        <v>45050</v>
      </c>
      <c r="C798" s="52" t="s">
        <v>66</v>
      </c>
      <c r="D798" t="s">
        <v>1352</v>
      </c>
      <c r="E798" s="52" t="s">
        <v>70</v>
      </c>
      <c r="F798" t="s">
        <v>1882</v>
      </c>
      <c r="G798" t="s">
        <v>71</v>
      </c>
      <c r="H798" s="59">
        <v>2387407</v>
      </c>
      <c r="I798" s="60">
        <v>217037</v>
      </c>
    </row>
    <row r="799" spans="1:9" x14ac:dyDescent="0.3">
      <c r="A799" s="31">
        <v>45041</v>
      </c>
      <c r="B799" s="31">
        <v>45056</v>
      </c>
      <c r="C799" s="52" t="s">
        <v>66</v>
      </c>
      <c r="D799" t="s">
        <v>1352</v>
      </c>
      <c r="E799" s="52" t="s">
        <v>70</v>
      </c>
      <c r="F799" t="s">
        <v>1883</v>
      </c>
      <c r="G799" t="s">
        <v>71</v>
      </c>
      <c r="H799" s="59">
        <v>848058</v>
      </c>
      <c r="I799" s="60">
        <v>3257</v>
      </c>
    </row>
    <row r="800" spans="1:9" x14ac:dyDescent="0.3">
      <c r="A800" s="31">
        <v>45034</v>
      </c>
      <c r="B800" s="31">
        <v>45049</v>
      </c>
      <c r="C800" s="52" t="s">
        <v>66</v>
      </c>
      <c r="D800" t="s">
        <v>1352</v>
      </c>
      <c r="E800" s="52" t="s">
        <v>70</v>
      </c>
      <c r="F800" t="s">
        <v>1884</v>
      </c>
      <c r="G800" t="s">
        <v>71</v>
      </c>
      <c r="H800" s="59">
        <v>1153170</v>
      </c>
      <c r="I800" s="60">
        <v>1153170</v>
      </c>
    </row>
    <row r="801" spans="1:9" x14ac:dyDescent="0.3">
      <c r="A801" s="31">
        <v>45034</v>
      </c>
      <c r="B801" s="31">
        <v>45049</v>
      </c>
      <c r="C801" s="52" t="s">
        <v>66</v>
      </c>
      <c r="D801" t="s">
        <v>1352</v>
      </c>
      <c r="E801" s="52" t="s">
        <v>70</v>
      </c>
      <c r="F801" t="s">
        <v>1885</v>
      </c>
      <c r="G801" t="s">
        <v>71</v>
      </c>
      <c r="H801" s="59">
        <v>2082529</v>
      </c>
      <c r="I801" s="60">
        <v>2082529</v>
      </c>
    </row>
    <row r="802" spans="1:9" x14ac:dyDescent="0.3">
      <c r="A802" s="31">
        <v>45041</v>
      </c>
      <c r="B802" s="31">
        <v>45056</v>
      </c>
      <c r="C802" s="52" t="s">
        <v>66</v>
      </c>
      <c r="D802" t="s">
        <v>1352</v>
      </c>
      <c r="E802" s="52" t="s">
        <v>70</v>
      </c>
      <c r="F802" t="s">
        <v>1886</v>
      </c>
      <c r="G802" t="s">
        <v>71</v>
      </c>
      <c r="H802" s="59">
        <v>1089000</v>
      </c>
      <c r="I802" s="60">
        <v>1089000</v>
      </c>
    </row>
    <row r="803" spans="1:9" x14ac:dyDescent="0.3">
      <c r="A803" s="31">
        <v>45041</v>
      </c>
      <c r="B803" s="31">
        <v>45056</v>
      </c>
      <c r="C803" s="52" t="s">
        <v>66</v>
      </c>
      <c r="D803" t="s">
        <v>1352</v>
      </c>
      <c r="E803" s="52" t="s">
        <v>70</v>
      </c>
      <c r="F803" t="s">
        <v>1887</v>
      </c>
      <c r="G803" t="s">
        <v>71</v>
      </c>
      <c r="H803" s="59">
        <v>1089000</v>
      </c>
      <c r="I803" s="60">
        <v>1089000</v>
      </c>
    </row>
    <row r="804" spans="1:9" x14ac:dyDescent="0.3">
      <c r="A804" s="31">
        <v>45037</v>
      </c>
      <c r="B804" s="31">
        <v>45052</v>
      </c>
      <c r="C804" s="52" t="s">
        <v>66</v>
      </c>
      <c r="D804" t="s">
        <v>1352</v>
      </c>
      <c r="E804" s="52" t="s">
        <v>70</v>
      </c>
      <c r="F804" t="s">
        <v>1888</v>
      </c>
      <c r="G804" t="s">
        <v>71</v>
      </c>
      <c r="H804" s="59">
        <v>30000</v>
      </c>
      <c r="I804" s="60">
        <v>30000</v>
      </c>
    </row>
    <row r="805" spans="1:9" x14ac:dyDescent="0.3">
      <c r="A805" s="31">
        <v>45037</v>
      </c>
      <c r="B805" s="31">
        <v>45052</v>
      </c>
      <c r="C805" s="52" t="s">
        <v>66</v>
      </c>
      <c r="D805" t="s">
        <v>1352</v>
      </c>
      <c r="E805" s="52" t="s">
        <v>70</v>
      </c>
      <c r="F805" t="s">
        <v>1889</v>
      </c>
      <c r="G805" t="s">
        <v>71</v>
      </c>
      <c r="H805" s="59">
        <v>21420</v>
      </c>
      <c r="I805" s="60">
        <v>21420</v>
      </c>
    </row>
    <row r="806" spans="1:9" x14ac:dyDescent="0.3">
      <c r="A806" s="31">
        <v>45037</v>
      </c>
      <c r="B806" s="31">
        <v>45052</v>
      </c>
      <c r="C806" s="52" t="s">
        <v>66</v>
      </c>
      <c r="D806" t="s">
        <v>1352</v>
      </c>
      <c r="E806" s="52" t="s">
        <v>70</v>
      </c>
      <c r="F806" t="s">
        <v>1890</v>
      </c>
      <c r="G806" t="s">
        <v>71</v>
      </c>
      <c r="H806" s="59">
        <v>163240</v>
      </c>
      <c r="I806" s="60">
        <v>163240</v>
      </c>
    </row>
    <row r="807" spans="1:9" x14ac:dyDescent="0.3">
      <c r="A807" s="31">
        <v>45036</v>
      </c>
      <c r="B807" s="31">
        <v>45051</v>
      </c>
      <c r="C807" s="52" t="s">
        <v>66</v>
      </c>
      <c r="D807" t="s">
        <v>1352</v>
      </c>
      <c r="E807" s="52" t="s">
        <v>70</v>
      </c>
      <c r="F807" t="s">
        <v>1891</v>
      </c>
      <c r="G807" t="s">
        <v>71</v>
      </c>
      <c r="H807" s="59">
        <v>198541</v>
      </c>
      <c r="I807" s="60">
        <v>198541</v>
      </c>
    </row>
    <row r="808" spans="1:9" x14ac:dyDescent="0.3">
      <c r="A808" s="31">
        <v>45036</v>
      </c>
      <c r="B808" s="31">
        <v>45051</v>
      </c>
      <c r="C808" s="52" t="s">
        <v>66</v>
      </c>
      <c r="D808" t="s">
        <v>1352</v>
      </c>
      <c r="E808" s="52" t="s">
        <v>70</v>
      </c>
      <c r="F808" t="s">
        <v>1892</v>
      </c>
      <c r="G808" t="s">
        <v>71</v>
      </c>
      <c r="H808" s="59">
        <v>1419759</v>
      </c>
      <c r="I808" s="60">
        <v>129069</v>
      </c>
    </row>
    <row r="809" spans="1:9" x14ac:dyDescent="0.3">
      <c r="A809" s="31">
        <v>45036</v>
      </c>
      <c r="B809" s="31">
        <v>45051</v>
      </c>
      <c r="C809" s="52" t="s">
        <v>66</v>
      </c>
      <c r="D809" t="s">
        <v>1352</v>
      </c>
      <c r="E809" s="52" t="s">
        <v>70</v>
      </c>
      <c r="F809" t="s">
        <v>1893</v>
      </c>
      <c r="G809" t="s">
        <v>71</v>
      </c>
      <c r="H809" s="59">
        <v>450000</v>
      </c>
      <c r="I809" s="60">
        <v>450000</v>
      </c>
    </row>
    <row r="810" spans="1:9" x14ac:dyDescent="0.3">
      <c r="A810" s="31">
        <v>45036</v>
      </c>
      <c r="B810" s="31">
        <v>45051</v>
      </c>
      <c r="C810" s="52" t="s">
        <v>66</v>
      </c>
      <c r="D810" t="s">
        <v>1352</v>
      </c>
      <c r="E810" s="52" t="s">
        <v>70</v>
      </c>
      <c r="F810" t="s">
        <v>1894</v>
      </c>
      <c r="G810" t="s">
        <v>71</v>
      </c>
      <c r="H810" s="59">
        <v>30000</v>
      </c>
      <c r="I810" s="60">
        <v>30000</v>
      </c>
    </row>
    <row r="811" spans="1:9" x14ac:dyDescent="0.3">
      <c r="A811" s="31">
        <v>45036</v>
      </c>
      <c r="B811" s="31">
        <v>45051</v>
      </c>
      <c r="C811" s="52" t="s">
        <v>66</v>
      </c>
      <c r="D811" t="s">
        <v>1352</v>
      </c>
      <c r="E811" s="52" t="s">
        <v>70</v>
      </c>
      <c r="F811" t="s">
        <v>1895</v>
      </c>
      <c r="G811" t="s">
        <v>71</v>
      </c>
      <c r="H811" s="59">
        <v>110000</v>
      </c>
      <c r="I811" s="60">
        <v>110000</v>
      </c>
    </row>
    <row r="812" spans="1:9" x14ac:dyDescent="0.3">
      <c r="A812" s="31">
        <v>45036</v>
      </c>
      <c r="B812" s="31">
        <v>45051</v>
      </c>
      <c r="C812" s="52" t="s">
        <v>66</v>
      </c>
      <c r="D812" t="s">
        <v>1352</v>
      </c>
      <c r="E812" s="52" t="s">
        <v>70</v>
      </c>
      <c r="F812" t="s">
        <v>1896</v>
      </c>
      <c r="G812" t="s">
        <v>71</v>
      </c>
      <c r="H812" s="59">
        <v>21427</v>
      </c>
      <c r="I812" s="60">
        <v>21427</v>
      </c>
    </row>
    <row r="813" spans="1:9" x14ac:dyDescent="0.3">
      <c r="A813" s="31">
        <v>45036</v>
      </c>
      <c r="B813" s="31">
        <v>45051</v>
      </c>
      <c r="C813" s="52" t="s">
        <v>66</v>
      </c>
      <c r="D813" t="s">
        <v>1352</v>
      </c>
      <c r="E813" s="52" t="s">
        <v>70</v>
      </c>
      <c r="F813" t="s">
        <v>1897</v>
      </c>
      <c r="G813" t="s">
        <v>71</v>
      </c>
      <c r="H813" s="59">
        <v>173034</v>
      </c>
      <c r="I813" s="60">
        <v>173034</v>
      </c>
    </row>
    <row r="814" spans="1:9" x14ac:dyDescent="0.3">
      <c r="A814" s="31">
        <v>45035</v>
      </c>
      <c r="B814" s="31">
        <v>45050</v>
      </c>
      <c r="C814" s="52" t="s">
        <v>66</v>
      </c>
      <c r="D814" t="s">
        <v>1352</v>
      </c>
      <c r="E814" s="52" t="s">
        <v>70</v>
      </c>
      <c r="F814" t="s">
        <v>1898</v>
      </c>
      <c r="G814" t="s">
        <v>71</v>
      </c>
      <c r="H814" s="59">
        <v>481912299</v>
      </c>
      <c r="I814" s="60">
        <v>143159</v>
      </c>
    </row>
    <row r="815" spans="1:9" x14ac:dyDescent="0.3">
      <c r="A815" s="31">
        <v>44701</v>
      </c>
      <c r="B815" s="31">
        <v>44716</v>
      </c>
      <c r="C815" s="52" t="s">
        <v>66</v>
      </c>
      <c r="D815" t="s">
        <v>1352</v>
      </c>
      <c r="E815" s="52" t="s">
        <v>70</v>
      </c>
      <c r="F815" t="s">
        <v>764</v>
      </c>
      <c r="G815" t="s">
        <v>71</v>
      </c>
      <c r="H815" s="59">
        <v>149171</v>
      </c>
      <c r="I815" s="60">
        <v>61763</v>
      </c>
    </row>
    <row r="816" spans="1:9" x14ac:dyDescent="0.3">
      <c r="A816" s="31">
        <v>44701</v>
      </c>
      <c r="B816" s="31">
        <v>44716</v>
      </c>
      <c r="C816" s="52" t="s">
        <v>66</v>
      </c>
      <c r="D816" t="s">
        <v>1352</v>
      </c>
      <c r="E816" s="52" t="s">
        <v>70</v>
      </c>
      <c r="F816" t="s">
        <v>765</v>
      </c>
      <c r="G816" t="s">
        <v>71</v>
      </c>
      <c r="H816" s="59">
        <v>137104</v>
      </c>
      <c r="I816" s="60">
        <v>12963</v>
      </c>
    </row>
    <row r="817" spans="1:9" x14ac:dyDescent="0.3">
      <c r="A817" s="31">
        <v>44701</v>
      </c>
      <c r="B817" s="31">
        <v>44716</v>
      </c>
      <c r="C817" s="52" t="s">
        <v>66</v>
      </c>
      <c r="D817" t="s">
        <v>1352</v>
      </c>
      <c r="E817" s="52" t="s">
        <v>70</v>
      </c>
      <c r="F817" t="s">
        <v>766</v>
      </c>
      <c r="G817" t="s">
        <v>71</v>
      </c>
      <c r="H817" s="59">
        <v>44025</v>
      </c>
      <c r="I817" s="60">
        <v>44025</v>
      </c>
    </row>
    <row r="818" spans="1:9" x14ac:dyDescent="0.3">
      <c r="A818" s="31">
        <v>44701</v>
      </c>
      <c r="B818" s="31">
        <v>44716</v>
      </c>
      <c r="C818" s="52" t="s">
        <v>66</v>
      </c>
      <c r="D818" t="s">
        <v>1352</v>
      </c>
      <c r="E818" s="52" t="s">
        <v>70</v>
      </c>
      <c r="F818" t="s">
        <v>767</v>
      </c>
      <c r="G818" t="s">
        <v>71</v>
      </c>
      <c r="H818" s="59">
        <v>2692</v>
      </c>
      <c r="I818" s="60">
        <v>2692</v>
      </c>
    </row>
    <row r="819" spans="1:9" x14ac:dyDescent="0.3">
      <c r="A819" s="31">
        <v>44701</v>
      </c>
      <c r="B819" s="31">
        <v>44716</v>
      </c>
      <c r="C819" s="52" t="s">
        <v>66</v>
      </c>
      <c r="D819" t="s">
        <v>1352</v>
      </c>
      <c r="E819" s="52" t="s">
        <v>70</v>
      </c>
      <c r="F819" t="s">
        <v>768</v>
      </c>
      <c r="G819" t="s">
        <v>71</v>
      </c>
      <c r="H819" s="59">
        <v>96</v>
      </c>
      <c r="I819" s="60">
        <v>96</v>
      </c>
    </row>
    <row r="820" spans="1:9" x14ac:dyDescent="0.3">
      <c r="A820" s="31">
        <v>44700</v>
      </c>
      <c r="B820" s="31">
        <v>44715</v>
      </c>
      <c r="C820" s="52" t="s">
        <v>66</v>
      </c>
      <c r="D820" t="s">
        <v>1352</v>
      </c>
      <c r="E820" s="52" t="s">
        <v>70</v>
      </c>
      <c r="F820" t="s">
        <v>769</v>
      </c>
      <c r="G820" t="s">
        <v>71</v>
      </c>
      <c r="H820" s="59">
        <v>78320</v>
      </c>
      <c r="I820" s="60">
        <v>78320</v>
      </c>
    </row>
    <row r="821" spans="1:9" x14ac:dyDescent="0.3">
      <c r="A821" s="31">
        <v>44700</v>
      </c>
      <c r="B821" s="31">
        <v>44715</v>
      </c>
      <c r="C821" s="52" t="s">
        <v>66</v>
      </c>
      <c r="D821" t="s">
        <v>1352</v>
      </c>
      <c r="E821" s="52" t="s">
        <v>70</v>
      </c>
      <c r="F821" t="s">
        <v>770</v>
      </c>
      <c r="G821" t="s">
        <v>71</v>
      </c>
      <c r="H821" s="59">
        <v>6845</v>
      </c>
      <c r="I821" s="60">
        <v>6845</v>
      </c>
    </row>
    <row r="822" spans="1:9" x14ac:dyDescent="0.3">
      <c r="A822" s="31">
        <v>44700</v>
      </c>
      <c r="B822" s="31">
        <v>44715</v>
      </c>
      <c r="C822" s="52" t="s">
        <v>66</v>
      </c>
      <c r="D822" t="s">
        <v>1352</v>
      </c>
      <c r="E822" s="52" t="s">
        <v>70</v>
      </c>
      <c r="F822" t="s">
        <v>771</v>
      </c>
      <c r="G822" t="s">
        <v>71</v>
      </c>
      <c r="H822" s="59">
        <v>1958</v>
      </c>
      <c r="I822" s="60">
        <v>1958</v>
      </c>
    </row>
    <row r="823" spans="1:9" x14ac:dyDescent="0.3">
      <c r="A823" s="31">
        <v>44700</v>
      </c>
      <c r="B823" s="31">
        <v>44715</v>
      </c>
      <c r="C823" s="52" t="s">
        <v>66</v>
      </c>
      <c r="D823" t="s">
        <v>1352</v>
      </c>
      <c r="E823" s="52" t="s">
        <v>70</v>
      </c>
      <c r="F823" t="s">
        <v>772</v>
      </c>
      <c r="G823" t="s">
        <v>71</v>
      </c>
      <c r="H823" s="59">
        <v>57000</v>
      </c>
      <c r="I823" s="60">
        <v>57000</v>
      </c>
    </row>
    <row r="824" spans="1:9" x14ac:dyDescent="0.3">
      <c r="A824" s="31">
        <v>44698</v>
      </c>
      <c r="B824" s="31">
        <v>44713</v>
      </c>
      <c r="C824" s="52" t="s">
        <v>66</v>
      </c>
      <c r="D824" t="s">
        <v>1352</v>
      </c>
      <c r="E824" s="52" t="s">
        <v>70</v>
      </c>
      <c r="F824" t="s">
        <v>780</v>
      </c>
      <c r="G824" t="s">
        <v>71</v>
      </c>
      <c r="H824" s="59">
        <v>-95414610</v>
      </c>
      <c r="I824" s="60">
        <v>-521488</v>
      </c>
    </row>
    <row r="825" spans="1:9" x14ac:dyDescent="0.3">
      <c r="A825" s="31">
        <v>44698</v>
      </c>
      <c r="B825" s="31">
        <v>44713</v>
      </c>
      <c r="C825" s="52" t="s">
        <v>66</v>
      </c>
      <c r="D825" t="s">
        <v>1352</v>
      </c>
      <c r="E825" s="52" t="s">
        <v>70</v>
      </c>
      <c r="F825" t="s">
        <v>777</v>
      </c>
      <c r="G825" t="s">
        <v>71</v>
      </c>
      <c r="H825" s="59">
        <v>1435366</v>
      </c>
      <c r="I825" s="60">
        <v>135572</v>
      </c>
    </row>
    <row r="826" spans="1:9" x14ac:dyDescent="0.3">
      <c r="A826" s="31">
        <v>44698</v>
      </c>
      <c r="B826" s="31">
        <v>44713</v>
      </c>
      <c r="C826" s="52" t="s">
        <v>66</v>
      </c>
      <c r="D826" t="s">
        <v>1352</v>
      </c>
      <c r="E826" s="52" t="s">
        <v>70</v>
      </c>
      <c r="F826" t="s">
        <v>778</v>
      </c>
      <c r="G826" t="s">
        <v>71</v>
      </c>
      <c r="H826" s="59">
        <v>2725344</v>
      </c>
      <c r="I826" s="60">
        <v>832250</v>
      </c>
    </row>
    <row r="827" spans="1:9" x14ac:dyDescent="0.3">
      <c r="A827" s="31">
        <v>44698</v>
      </c>
      <c r="B827" s="31">
        <v>44713</v>
      </c>
      <c r="C827" s="52" t="s">
        <v>66</v>
      </c>
      <c r="D827" t="s">
        <v>1352</v>
      </c>
      <c r="E827" s="52" t="s">
        <v>70</v>
      </c>
      <c r="F827" t="s">
        <v>779</v>
      </c>
      <c r="G827" t="s">
        <v>71</v>
      </c>
      <c r="H827" s="59">
        <v>-218497020</v>
      </c>
      <c r="I827" s="60">
        <v>-93143</v>
      </c>
    </row>
    <row r="828" spans="1:9" x14ac:dyDescent="0.3">
      <c r="A828" s="31">
        <v>44699</v>
      </c>
      <c r="B828" s="31">
        <v>44714</v>
      </c>
      <c r="C828" s="52" t="s">
        <v>66</v>
      </c>
      <c r="D828" t="s">
        <v>1352</v>
      </c>
      <c r="E828" s="52" t="s">
        <v>70</v>
      </c>
      <c r="F828" t="s">
        <v>773</v>
      </c>
      <c r="G828" t="s">
        <v>71</v>
      </c>
      <c r="H828" s="59">
        <v>78320</v>
      </c>
      <c r="I828" s="60">
        <v>78320</v>
      </c>
    </row>
    <row r="829" spans="1:9" x14ac:dyDescent="0.3">
      <c r="A829" s="31">
        <v>44699</v>
      </c>
      <c r="B829" s="31">
        <v>44714</v>
      </c>
      <c r="C829" s="52" t="s">
        <v>66</v>
      </c>
      <c r="D829" t="s">
        <v>1352</v>
      </c>
      <c r="E829" s="52" t="s">
        <v>70</v>
      </c>
      <c r="F829" t="s">
        <v>774</v>
      </c>
      <c r="G829" t="s">
        <v>71</v>
      </c>
      <c r="H829" s="59">
        <v>6851</v>
      </c>
      <c r="I829" s="60">
        <v>6851</v>
      </c>
    </row>
    <row r="830" spans="1:9" x14ac:dyDescent="0.3">
      <c r="A830" s="31">
        <v>44699</v>
      </c>
      <c r="B830" s="31">
        <v>44714</v>
      </c>
      <c r="C830" s="52" t="s">
        <v>66</v>
      </c>
      <c r="D830" t="s">
        <v>1352</v>
      </c>
      <c r="E830" s="52" t="s">
        <v>70</v>
      </c>
      <c r="F830" t="s">
        <v>775</v>
      </c>
      <c r="G830" t="s">
        <v>71</v>
      </c>
      <c r="H830" s="59">
        <v>1958</v>
      </c>
      <c r="I830" s="60">
        <v>1958</v>
      </c>
    </row>
    <row r="831" spans="1:9" x14ac:dyDescent="0.3">
      <c r="A831" s="31">
        <v>44699</v>
      </c>
      <c r="B831" s="31">
        <v>44714</v>
      </c>
      <c r="C831" s="52" t="s">
        <v>66</v>
      </c>
      <c r="D831" t="s">
        <v>1352</v>
      </c>
      <c r="E831" s="52" t="s">
        <v>70</v>
      </c>
      <c r="F831" t="s">
        <v>776</v>
      </c>
      <c r="G831" t="s">
        <v>71</v>
      </c>
      <c r="H831" s="59">
        <v>57000</v>
      </c>
      <c r="I831" s="60">
        <v>57000</v>
      </c>
    </row>
    <row r="832" spans="1:9" x14ac:dyDescent="0.3">
      <c r="A832" s="31">
        <v>44680</v>
      </c>
      <c r="B832" s="31">
        <v>44695</v>
      </c>
      <c r="C832" s="52" t="s">
        <v>66</v>
      </c>
      <c r="D832" t="s">
        <v>1352</v>
      </c>
      <c r="E832" s="52" t="s">
        <v>70</v>
      </c>
      <c r="F832" t="s">
        <v>800</v>
      </c>
      <c r="G832" t="s">
        <v>71</v>
      </c>
      <c r="H832" s="59">
        <v>1268575</v>
      </c>
      <c r="I832" s="60">
        <v>293336</v>
      </c>
    </row>
    <row r="833" spans="1:9" x14ac:dyDescent="0.3">
      <c r="A833" s="31">
        <v>44694</v>
      </c>
      <c r="B833" s="31">
        <v>44709</v>
      </c>
      <c r="C833" s="52" t="s">
        <v>66</v>
      </c>
      <c r="D833" t="s">
        <v>1352</v>
      </c>
      <c r="E833" s="52" t="s">
        <v>70</v>
      </c>
      <c r="F833" t="s">
        <v>781</v>
      </c>
      <c r="G833" t="s">
        <v>71</v>
      </c>
      <c r="H833" s="59">
        <v>550000</v>
      </c>
      <c r="I833" s="60">
        <v>411624</v>
      </c>
    </row>
    <row r="834" spans="1:9" x14ac:dyDescent="0.3">
      <c r="A834" s="31">
        <v>44686</v>
      </c>
      <c r="B834" s="31">
        <v>44701</v>
      </c>
      <c r="C834" s="52" t="s">
        <v>66</v>
      </c>
      <c r="D834" t="s">
        <v>1352</v>
      </c>
      <c r="E834" s="52" t="s">
        <v>70</v>
      </c>
      <c r="F834" t="s">
        <v>782</v>
      </c>
      <c r="G834" t="s">
        <v>71</v>
      </c>
      <c r="H834" s="59">
        <v>57000</v>
      </c>
      <c r="I834" s="60">
        <v>57000</v>
      </c>
    </row>
    <row r="835" spans="1:9" x14ac:dyDescent="0.3">
      <c r="A835" s="31">
        <v>44686</v>
      </c>
      <c r="B835" s="31">
        <v>44701</v>
      </c>
      <c r="C835" s="52" t="s">
        <v>66</v>
      </c>
      <c r="D835" t="s">
        <v>1352</v>
      </c>
      <c r="E835" s="52" t="s">
        <v>70</v>
      </c>
      <c r="F835" t="s">
        <v>783</v>
      </c>
      <c r="G835" t="s">
        <v>71</v>
      </c>
      <c r="H835" s="59">
        <v>1958</v>
      </c>
      <c r="I835" s="60">
        <v>1958</v>
      </c>
    </row>
    <row r="836" spans="1:9" x14ac:dyDescent="0.3">
      <c r="A836" s="31">
        <v>44686</v>
      </c>
      <c r="B836" s="31">
        <v>44701</v>
      </c>
      <c r="C836" s="52" t="s">
        <v>66</v>
      </c>
      <c r="D836" t="s">
        <v>1352</v>
      </c>
      <c r="E836" s="52" t="s">
        <v>70</v>
      </c>
      <c r="F836" t="s">
        <v>784</v>
      </c>
      <c r="G836" t="s">
        <v>71</v>
      </c>
      <c r="H836" s="59">
        <v>6824</v>
      </c>
      <c r="I836" s="60">
        <v>6824</v>
      </c>
    </row>
    <row r="837" spans="1:9" x14ac:dyDescent="0.3">
      <c r="A837" s="31">
        <v>44686</v>
      </c>
      <c r="B837" s="31">
        <v>44701</v>
      </c>
      <c r="C837" s="52" t="s">
        <v>66</v>
      </c>
      <c r="D837" t="s">
        <v>1352</v>
      </c>
      <c r="E837" s="52" t="s">
        <v>70</v>
      </c>
      <c r="F837" t="s">
        <v>785</v>
      </c>
      <c r="G837" t="s">
        <v>71</v>
      </c>
      <c r="H837" s="59">
        <v>78320</v>
      </c>
      <c r="I837" s="60">
        <v>78320</v>
      </c>
    </row>
    <row r="838" spans="1:9" x14ac:dyDescent="0.3">
      <c r="A838" s="31">
        <v>44692</v>
      </c>
      <c r="B838" s="31">
        <v>44707</v>
      </c>
      <c r="C838" s="52" t="s">
        <v>66</v>
      </c>
      <c r="D838" t="s">
        <v>1352</v>
      </c>
      <c r="E838" s="52" t="s">
        <v>70</v>
      </c>
      <c r="F838" t="s">
        <v>788</v>
      </c>
      <c r="G838" t="s">
        <v>71</v>
      </c>
      <c r="H838" s="59">
        <v>10483200</v>
      </c>
      <c r="I838" s="60">
        <v>10483200</v>
      </c>
    </row>
    <row r="839" spans="1:9" x14ac:dyDescent="0.3">
      <c r="A839" s="31">
        <v>44692</v>
      </c>
      <c r="B839" s="31">
        <v>44707</v>
      </c>
      <c r="C839" s="52" t="s">
        <v>66</v>
      </c>
      <c r="D839" t="s">
        <v>1352</v>
      </c>
      <c r="E839" s="52" t="s">
        <v>70</v>
      </c>
      <c r="F839" t="s">
        <v>789</v>
      </c>
      <c r="G839" t="s">
        <v>71</v>
      </c>
      <c r="H839" s="59">
        <v>660000</v>
      </c>
      <c r="I839" s="60">
        <v>660000</v>
      </c>
    </row>
    <row r="840" spans="1:9" x14ac:dyDescent="0.3">
      <c r="A840" s="31">
        <v>44691</v>
      </c>
      <c r="B840" s="31">
        <v>44706</v>
      </c>
      <c r="C840" s="52" t="s">
        <v>66</v>
      </c>
      <c r="D840" t="s">
        <v>1352</v>
      </c>
      <c r="E840" s="52" t="s">
        <v>70</v>
      </c>
      <c r="F840" t="s">
        <v>790</v>
      </c>
      <c r="G840" t="s">
        <v>71</v>
      </c>
      <c r="H840" s="59">
        <v>550000</v>
      </c>
      <c r="I840" s="60">
        <v>550000</v>
      </c>
    </row>
    <row r="841" spans="1:9" x14ac:dyDescent="0.3">
      <c r="A841" s="31">
        <v>44691</v>
      </c>
      <c r="B841" s="31">
        <v>44706</v>
      </c>
      <c r="C841" s="52" t="s">
        <v>66</v>
      </c>
      <c r="D841" t="s">
        <v>1352</v>
      </c>
      <c r="E841" s="52" t="s">
        <v>70</v>
      </c>
      <c r="F841" t="s">
        <v>791</v>
      </c>
      <c r="G841" t="s">
        <v>71</v>
      </c>
      <c r="H841" s="59">
        <v>98285</v>
      </c>
      <c r="I841" s="60">
        <v>98285</v>
      </c>
    </row>
    <row r="842" spans="1:9" x14ac:dyDescent="0.3">
      <c r="A842" s="31">
        <v>44691</v>
      </c>
      <c r="B842" s="31">
        <v>44706</v>
      </c>
      <c r="C842" s="52" t="s">
        <v>66</v>
      </c>
      <c r="D842" t="s">
        <v>1352</v>
      </c>
      <c r="E842" s="52" t="s">
        <v>70</v>
      </c>
      <c r="F842" t="s">
        <v>792</v>
      </c>
      <c r="G842" t="s">
        <v>71</v>
      </c>
      <c r="H842" s="59">
        <v>6871</v>
      </c>
      <c r="I842" s="60">
        <v>6871</v>
      </c>
    </row>
    <row r="843" spans="1:9" x14ac:dyDescent="0.3">
      <c r="A843" s="31">
        <v>44691</v>
      </c>
      <c r="B843" s="31">
        <v>44706</v>
      </c>
      <c r="C843" s="52" t="s">
        <v>66</v>
      </c>
      <c r="D843" t="s">
        <v>1352</v>
      </c>
      <c r="E843" s="52" t="s">
        <v>70</v>
      </c>
      <c r="F843" t="s">
        <v>793</v>
      </c>
      <c r="G843" t="s">
        <v>71</v>
      </c>
      <c r="H843" s="59">
        <v>2457</v>
      </c>
      <c r="I843" s="60">
        <v>2457</v>
      </c>
    </row>
    <row r="844" spans="1:9" x14ac:dyDescent="0.3">
      <c r="A844" s="31">
        <v>44691</v>
      </c>
      <c r="B844" s="31">
        <v>44706</v>
      </c>
      <c r="C844" s="52" t="s">
        <v>66</v>
      </c>
      <c r="D844" t="s">
        <v>1352</v>
      </c>
      <c r="E844" s="52" t="s">
        <v>70</v>
      </c>
      <c r="F844" t="s">
        <v>794</v>
      </c>
      <c r="G844" t="s">
        <v>71</v>
      </c>
      <c r="H844" s="59">
        <v>57000</v>
      </c>
      <c r="I844" s="60">
        <v>57000</v>
      </c>
    </row>
    <row r="845" spans="1:9" x14ac:dyDescent="0.3">
      <c r="A845" s="31">
        <v>44690</v>
      </c>
      <c r="B845" s="31">
        <v>44705</v>
      </c>
      <c r="C845" s="52" t="s">
        <v>66</v>
      </c>
      <c r="D845" t="s">
        <v>1352</v>
      </c>
      <c r="E845" s="52" t="s">
        <v>70</v>
      </c>
      <c r="F845" t="s">
        <v>786</v>
      </c>
      <c r="G845" t="s">
        <v>71</v>
      </c>
      <c r="H845" s="59">
        <v>677048</v>
      </c>
      <c r="I845" s="60">
        <v>677048</v>
      </c>
    </row>
    <row r="846" spans="1:9" x14ac:dyDescent="0.3">
      <c r="A846" s="31">
        <v>44690</v>
      </c>
      <c r="B846" s="31">
        <v>44705</v>
      </c>
      <c r="C846" s="52" t="s">
        <v>66</v>
      </c>
      <c r="D846" t="s">
        <v>1352</v>
      </c>
      <c r="E846" s="52" t="s">
        <v>70</v>
      </c>
      <c r="F846" t="s">
        <v>787</v>
      </c>
      <c r="G846" t="s">
        <v>71</v>
      </c>
      <c r="H846" s="59">
        <v>20000</v>
      </c>
      <c r="I846" s="60">
        <v>20000</v>
      </c>
    </row>
    <row r="847" spans="1:9" x14ac:dyDescent="0.3">
      <c r="A847" s="31">
        <v>44687</v>
      </c>
      <c r="B847" s="31">
        <v>44702</v>
      </c>
      <c r="C847" s="52" t="s">
        <v>66</v>
      </c>
      <c r="D847" t="s">
        <v>1352</v>
      </c>
      <c r="E847" s="52" t="s">
        <v>70</v>
      </c>
      <c r="F847" t="s">
        <v>795</v>
      </c>
      <c r="G847" t="s">
        <v>71</v>
      </c>
      <c r="H847" s="59">
        <v>275000</v>
      </c>
      <c r="I847" s="60">
        <v>275000</v>
      </c>
    </row>
    <row r="848" spans="1:9" x14ac:dyDescent="0.3">
      <c r="A848" s="31">
        <v>44686</v>
      </c>
      <c r="B848" s="31">
        <v>44701</v>
      </c>
      <c r="C848" s="52" t="s">
        <v>66</v>
      </c>
      <c r="D848" t="s">
        <v>1352</v>
      </c>
      <c r="E848" s="52" t="s">
        <v>70</v>
      </c>
      <c r="F848" t="s">
        <v>796</v>
      </c>
      <c r="G848" t="s">
        <v>71</v>
      </c>
      <c r="H848" s="59">
        <v>1580380</v>
      </c>
      <c r="I848" s="60">
        <v>1580380</v>
      </c>
    </row>
    <row r="849" spans="1:9" x14ac:dyDescent="0.3">
      <c r="A849" s="31">
        <v>44686</v>
      </c>
      <c r="B849" s="31">
        <v>44701</v>
      </c>
      <c r="C849" s="52" t="s">
        <v>66</v>
      </c>
      <c r="D849" t="s">
        <v>1352</v>
      </c>
      <c r="E849" s="52" t="s">
        <v>70</v>
      </c>
      <c r="F849" t="s">
        <v>797</v>
      </c>
      <c r="G849" t="s">
        <v>71</v>
      </c>
      <c r="H849" s="59">
        <v>20496</v>
      </c>
      <c r="I849" s="60">
        <v>20496</v>
      </c>
    </row>
    <row r="850" spans="1:9" x14ac:dyDescent="0.3">
      <c r="A850" s="31">
        <v>44686</v>
      </c>
      <c r="B850" s="31">
        <v>44701</v>
      </c>
      <c r="C850" s="52" t="s">
        <v>66</v>
      </c>
      <c r="D850" t="s">
        <v>1352</v>
      </c>
      <c r="E850" s="52" t="s">
        <v>70</v>
      </c>
      <c r="F850" t="s">
        <v>798</v>
      </c>
      <c r="G850" t="s">
        <v>71</v>
      </c>
      <c r="H850" s="59">
        <v>745000</v>
      </c>
      <c r="I850" s="60">
        <v>745000</v>
      </c>
    </row>
    <row r="851" spans="1:9" x14ac:dyDescent="0.3">
      <c r="A851" s="31">
        <v>44686</v>
      </c>
      <c r="B851" s="31">
        <v>44701</v>
      </c>
      <c r="C851" s="52" t="s">
        <v>66</v>
      </c>
      <c r="D851" t="s">
        <v>1352</v>
      </c>
      <c r="E851" s="52" t="s">
        <v>70</v>
      </c>
      <c r="F851" t="s">
        <v>799</v>
      </c>
      <c r="G851" t="s">
        <v>71</v>
      </c>
      <c r="H851" s="59">
        <v>1630000</v>
      </c>
      <c r="I851" s="60">
        <v>1630000</v>
      </c>
    </row>
    <row r="852" spans="1:9" x14ac:dyDescent="0.3">
      <c r="A852" s="31">
        <v>44676</v>
      </c>
      <c r="B852" s="31">
        <v>44691</v>
      </c>
      <c r="C852" s="52" t="s">
        <v>66</v>
      </c>
      <c r="D852" t="s">
        <v>1352</v>
      </c>
      <c r="E852" s="52" t="s">
        <v>70</v>
      </c>
      <c r="F852" t="s">
        <v>801</v>
      </c>
      <c r="G852" t="s">
        <v>71</v>
      </c>
      <c r="H852" s="59">
        <v>20527298</v>
      </c>
      <c r="I852" s="60">
        <v>1866118</v>
      </c>
    </row>
    <row r="853" spans="1:9" x14ac:dyDescent="0.3">
      <c r="A853" s="31">
        <v>44676</v>
      </c>
      <c r="B853" s="31">
        <v>44691</v>
      </c>
      <c r="C853" s="52" t="s">
        <v>66</v>
      </c>
      <c r="D853" t="s">
        <v>1352</v>
      </c>
      <c r="E853" s="52" t="s">
        <v>70</v>
      </c>
      <c r="F853" t="s">
        <v>802</v>
      </c>
      <c r="G853" t="s">
        <v>71</v>
      </c>
      <c r="H853" s="59">
        <v>652372</v>
      </c>
      <c r="I853" s="60">
        <v>652372</v>
      </c>
    </row>
    <row r="854" spans="1:9" x14ac:dyDescent="0.3">
      <c r="A854" s="31">
        <v>44676</v>
      </c>
      <c r="B854" s="31">
        <v>44691</v>
      </c>
      <c r="C854" s="52" t="s">
        <v>66</v>
      </c>
      <c r="D854" t="s">
        <v>1352</v>
      </c>
      <c r="E854" s="52" t="s">
        <v>70</v>
      </c>
      <c r="F854" t="s">
        <v>803</v>
      </c>
      <c r="G854" t="s">
        <v>71</v>
      </c>
      <c r="H854" s="59">
        <v>42000</v>
      </c>
      <c r="I854" s="60">
        <v>42000</v>
      </c>
    </row>
    <row r="855" spans="1:9" x14ac:dyDescent="0.3">
      <c r="A855" s="31">
        <v>44672</v>
      </c>
      <c r="B855" s="31">
        <v>44687</v>
      </c>
      <c r="C855" s="52" t="s">
        <v>66</v>
      </c>
      <c r="D855" t="s">
        <v>1352</v>
      </c>
      <c r="E855" s="52" t="s">
        <v>70</v>
      </c>
      <c r="F855" t="s">
        <v>804</v>
      </c>
      <c r="G855" t="s">
        <v>71</v>
      </c>
      <c r="H855" s="59">
        <v>741641</v>
      </c>
      <c r="I855" s="60">
        <v>741641</v>
      </c>
    </row>
    <row r="856" spans="1:9" x14ac:dyDescent="0.3">
      <c r="A856" s="31">
        <v>44672</v>
      </c>
      <c r="B856" s="31">
        <v>44687</v>
      </c>
      <c r="C856" s="52" t="s">
        <v>66</v>
      </c>
      <c r="D856" t="s">
        <v>1352</v>
      </c>
      <c r="E856" s="52" t="s">
        <v>70</v>
      </c>
      <c r="F856" t="s">
        <v>805</v>
      </c>
      <c r="G856" t="s">
        <v>71</v>
      </c>
      <c r="H856" s="59">
        <v>1420475</v>
      </c>
      <c r="I856" s="60">
        <v>136941</v>
      </c>
    </row>
    <row r="857" spans="1:9" x14ac:dyDescent="0.3">
      <c r="A857" s="31">
        <v>44671</v>
      </c>
      <c r="B857" s="31">
        <v>44686</v>
      </c>
      <c r="C857" s="52" t="s">
        <v>66</v>
      </c>
      <c r="D857" t="s">
        <v>1352</v>
      </c>
      <c r="E857" s="52" t="s">
        <v>70</v>
      </c>
      <c r="F857" t="s">
        <v>806</v>
      </c>
      <c r="G857" t="s">
        <v>71</v>
      </c>
      <c r="H857" s="59">
        <v>1426671</v>
      </c>
      <c r="I857" s="60">
        <v>581917</v>
      </c>
    </row>
    <row r="858" spans="1:9" x14ac:dyDescent="0.3">
      <c r="A858" s="31">
        <v>44670</v>
      </c>
      <c r="B858" s="31">
        <v>44685</v>
      </c>
      <c r="C858" s="52" t="s">
        <v>66</v>
      </c>
      <c r="D858" t="s">
        <v>1352</v>
      </c>
      <c r="E858" s="52" t="s">
        <v>70</v>
      </c>
      <c r="F858" t="s">
        <v>807</v>
      </c>
      <c r="G858" t="s">
        <v>71</v>
      </c>
      <c r="H858" s="59">
        <v>175000</v>
      </c>
      <c r="I858" s="60">
        <v>175000</v>
      </c>
    </row>
    <row r="859" spans="1:9" x14ac:dyDescent="0.3">
      <c r="A859" s="31">
        <v>44670</v>
      </c>
      <c r="B859" s="31">
        <v>44685</v>
      </c>
      <c r="C859" s="52" t="s">
        <v>66</v>
      </c>
      <c r="D859" t="s">
        <v>1352</v>
      </c>
      <c r="E859" s="52" t="s">
        <v>70</v>
      </c>
      <c r="F859" t="s">
        <v>808</v>
      </c>
      <c r="G859" t="s">
        <v>71</v>
      </c>
      <c r="H859" s="59">
        <v>7913432</v>
      </c>
      <c r="I859" s="60">
        <v>1699127</v>
      </c>
    </row>
    <row r="860" spans="1:9" x14ac:dyDescent="0.3">
      <c r="A860" s="31">
        <v>44669</v>
      </c>
      <c r="B860" s="31">
        <v>44684</v>
      </c>
      <c r="C860" s="52" t="s">
        <v>66</v>
      </c>
      <c r="D860" t="s">
        <v>1352</v>
      </c>
      <c r="E860" s="52" t="s">
        <v>70</v>
      </c>
      <c r="F860" t="s">
        <v>809</v>
      </c>
      <c r="G860" t="s">
        <v>71</v>
      </c>
      <c r="H860" s="59">
        <v>651766</v>
      </c>
      <c r="I860" s="60">
        <v>651766</v>
      </c>
    </row>
    <row r="861" spans="1:9" x14ac:dyDescent="0.3">
      <c r="A861" s="31">
        <v>44669</v>
      </c>
      <c r="B861" s="31">
        <v>44684</v>
      </c>
      <c r="C861" s="52" t="s">
        <v>66</v>
      </c>
      <c r="D861" t="s">
        <v>1352</v>
      </c>
      <c r="E861" s="52" t="s">
        <v>70</v>
      </c>
      <c r="F861" t="s">
        <v>810</v>
      </c>
      <c r="G861" t="s">
        <v>71</v>
      </c>
      <c r="H861" s="59">
        <v>705521</v>
      </c>
      <c r="I861" s="60">
        <v>705521</v>
      </c>
    </row>
    <row r="862" spans="1:9" x14ac:dyDescent="0.3">
      <c r="A862" s="31">
        <v>44669</v>
      </c>
      <c r="B862" s="31">
        <v>44684</v>
      </c>
      <c r="C862" s="52" t="s">
        <v>66</v>
      </c>
      <c r="D862" t="s">
        <v>1352</v>
      </c>
      <c r="E862" s="52" t="s">
        <v>70</v>
      </c>
      <c r="F862" t="s">
        <v>811</v>
      </c>
      <c r="G862" t="s">
        <v>71</v>
      </c>
      <c r="H862" s="59">
        <v>767064</v>
      </c>
      <c r="I862" s="60">
        <v>767064</v>
      </c>
    </row>
    <row r="863" spans="1:9" x14ac:dyDescent="0.3">
      <c r="A863" s="31">
        <v>44663</v>
      </c>
      <c r="B863" s="31">
        <v>44663</v>
      </c>
      <c r="C863" s="52" t="s">
        <v>66</v>
      </c>
      <c r="D863" t="s">
        <v>1352</v>
      </c>
      <c r="E863" s="52" t="s">
        <v>70</v>
      </c>
      <c r="F863" t="s">
        <v>85</v>
      </c>
      <c r="G863" t="s">
        <v>71</v>
      </c>
      <c r="H863" s="59">
        <v>-26300448</v>
      </c>
      <c r="I863" s="60">
        <v>-2415288</v>
      </c>
    </row>
    <row r="864" spans="1:9" x14ac:dyDescent="0.3">
      <c r="A864" s="31">
        <v>44663</v>
      </c>
      <c r="B864" s="31">
        <v>44678</v>
      </c>
      <c r="C864" s="52" t="s">
        <v>66</v>
      </c>
      <c r="D864" t="s">
        <v>1352</v>
      </c>
      <c r="E864" s="52" t="s">
        <v>70</v>
      </c>
      <c r="F864" t="s">
        <v>814</v>
      </c>
      <c r="G864" t="s">
        <v>71</v>
      </c>
      <c r="H864" s="59">
        <v>2008681</v>
      </c>
      <c r="I864" s="60">
        <v>323528</v>
      </c>
    </row>
    <row r="865" spans="1:9" x14ac:dyDescent="0.3">
      <c r="A865" s="31">
        <v>44613</v>
      </c>
      <c r="B865" s="31">
        <v>44628</v>
      </c>
      <c r="C865" s="52" t="s">
        <v>66</v>
      </c>
      <c r="D865" t="s">
        <v>1352</v>
      </c>
      <c r="E865" s="52" t="s">
        <v>70</v>
      </c>
      <c r="F865" t="s">
        <v>885</v>
      </c>
      <c r="G865" t="s">
        <v>71</v>
      </c>
      <c r="H865" s="59">
        <v>495000</v>
      </c>
      <c r="I865" s="60">
        <v>495000</v>
      </c>
    </row>
    <row r="866" spans="1:9" x14ac:dyDescent="0.3">
      <c r="A866" s="31">
        <v>44609</v>
      </c>
      <c r="B866" s="31">
        <v>44624</v>
      </c>
      <c r="C866" s="52" t="s">
        <v>66</v>
      </c>
      <c r="D866" t="s">
        <v>1352</v>
      </c>
      <c r="E866" s="52" t="s">
        <v>70</v>
      </c>
      <c r="F866" t="s">
        <v>886</v>
      </c>
      <c r="G866" t="s">
        <v>71</v>
      </c>
      <c r="H866" s="59">
        <v>30525</v>
      </c>
      <c r="I866" s="60">
        <v>30525</v>
      </c>
    </row>
    <row r="867" spans="1:9" x14ac:dyDescent="0.3">
      <c r="A867" s="31">
        <v>44609</v>
      </c>
      <c r="B867" s="31">
        <v>44624</v>
      </c>
      <c r="C867" s="52" t="s">
        <v>66</v>
      </c>
      <c r="D867" t="s">
        <v>1352</v>
      </c>
      <c r="E867" s="52" t="s">
        <v>70</v>
      </c>
      <c r="F867" t="s">
        <v>887</v>
      </c>
      <c r="G867" t="s">
        <v>71</v>
      </c>
      <c r="H867" s="59">
        <v>57000</v>
      </c>
      <c r="I867" s="60">
        <v>57000</v>
      </c>
    </row>
    <row r="868" spans="1:9" x14ac:dyDescent="0.3">
      <c r="A868" s="31">
        <v>44609</v>
      </c>
      <c r="B868" s="31">
        <v>44624</v>
      </c>
      <c r="C868" s="52" t="s">
        <v>66</v>
      </c>
      <c r="D868" t="s">
        <v>1352</v>
      </c>
      <c r="E868" s="52" t="s">
        <v>70</v>
      </c>
      <c r="F868" t="s">
        <v>888</v>
      </c>
      <c r="G868" t="s">
        <v>71</v>
      </c>
      <c r="H868" s="59">
        <v>763</v>
      </c>
      <c r="I868" s="60">
        <v>763</v>
      </c>
    </row>
    <row r="869" spans="1:9" x14ac:dyDescent="0.3">
      <c r="A869" s="31">
        <v>44609</v>
      </c>
      <c r="B869" s="31">
        <v>44624</v>
      </c>
      <c r="C869" s="52" t="s">
        <v>66</v>
      </c>
      <c r="D869" t="s">
        <v>1352</v>
      </c>
      <c r="E869" s="52" t="s">
        <v>70</v>
      </c>
      <c r="F869" t="s">
        <v>889</v>
      </c>
      <c r="G869" t="s">
        <v>71</v>
      </c>
      <c r="H869" s="59">
        <v>6939</v>
      </c>
      <c r="I869" s="60">
        <v>6939</v>
      </c>
    </row>
    <row r="870" spans="1:9" x14ac:dyDescent="0.3">
      <c r="A870" s="31">
        <v>44606</v>
      </c>
      <c r="B870" s="31">
        <v>44621</v>
      </c>
      <c r="C870" s="52" t="s">
        <v>66</v>
      </c>
      <c r="D870" t="s">
        <v>1352</v>
      </c>
      <c r="E870" s="52" t="s">
        <v>70</v>
      </c>
      <c r="F870" t="s">
        <v>890</v>
      </c>
      <c r="G870" t="s">
        <v>71</v>
      </c>
      <c r="H870" s="59">
        <v>55000</v>
      </c>
      <c r="I870" s="60">
        <v>55000</v>
      </c>
    </row>
    <row r="871" spans="1:9" x14ac:dyDescent="0.3">
      <c r="A871" s="31">
        <v>44606</v>
      </c>
      <c r="B871" s="31">
        <v>44621</v>
      </c>
      <c r="C871" s="52" t="s">
        <v>66</v>
      </c>
      <c r="D871" t="s">
        <v>1352</v>
      </c>
      <c r="E871" s="52" t="s">
        <v>70</v>
      </c>
      <c r="F871" t="s">
        <v>891</v>
      </c>
      <c r="G871" t="s">
        <v>71</v>
      </c>
      <c r="H871" s="59">
        <v>57000</v>
      </c>
      <c r="I871" s="60">
        <v>57000</v>
      </c>
    </row>
    <row r="872" spans="1:9" x14ac:dyDescent="0.3">
      <c r="A872" s="31">
        <v>44606</v>
      </c>
      <c r="B872" s="31">
        <v>44621</v>
      </c>
      <c r="C872" s="52" t="s">
        <v>66</v>
      </c>
      <c r="D872" t="s">
        <v>1352</v>
      </c>
      <c r="E872" s="52" t="s">
        <v>70</v>
      </c>
      <c r="F872" t="s">
        <v>892</v>
      </c>
      <c r="G872" t="s">
        <v>71</v>
      </c>
      <c r="H872" s="59">
        <v>78320</v>
      </c>
      <c r="I872" s="60">
        <v>78320</v>
      </c>
    </row>
    <row r="873" spans="1:9" x14ac:dyDescent="0.3">
      <c r="A873" s="31">
        <v>44606</v>
      </c>
      <c r="B873" s="31">
        <v>44621</v>
      </c>
      <c r="C873" s="52" t="s">
        <v>66</v>
      </c>
      <c r="D873" t="s">
        <v>1352</v>
      </c>
      <c r="E873" s="52" t="s">
        <v>70</v>
      </c>
      <c r="F873" t="s">
        <v>893</v>
      </c>
      <c r="G873" t="s">
        <v>71</v>
      </c>
      <c r="H873" s="59">
        <v>14853</v>
      </c>
      <c r="I873" s="60">
        <v>14853</v>
      </c>
    </row>
    <row r="874" spans="1:9" x14ac:dyDescent="0.3">
      <c r="A874" s="31">
        <v>44606</v>
      </c>
      <c r="B874" s="31">
        <v>44621</v>
      </c>
      <c r="C874" s="52" t="s">
        <v>66</v>
      </c>
      <c r="D874" t="s">
        <v>1352</v>
      </c>
      <c r="E874" s="52" t="s">
        <v>70</v>
      </c>
      <c r="F874" t="s">
        <v>894</v>
      </c>
      <c r="G874" t="s">
        <v>71</v>
      </c>
      <c r="H874" s="59">
        <v>6948</v>
      </c>
      <c r="I874" s="60">
        <v>6948</v>
      </c>
    </row>
    <row r="875" spans="1:9" x14ac:dyDescent="0.3">
      <c r="A875" s="31">
        <v>44606</v>
      </c>
      <c r="B875" s="31">
        <v>44621</v>
      </c>
      <c r="C875" s="52" t="s">
        <v>66</v>
      </c>
      <c r="D875" t="s">
        <v>1352</v>
      </c>
      <c r="E875" s="52" t="s">
        <v>70</v>
      </c>
      <c r="F875" t="s">
        <v>895</v>
      </c>
      <c r="G875" t="s">
        <v>71</v>
      </c>
      <c r="H875" s="59">
        <v>330000</v>
      </c>
      <c r="I875" s="60">
        <v>330000</v>
      </c>
    </row>
    <row r="876" spans="1:9" x14ac:dyDescent="0.3">
      <c r="A876" s="31">
        <v>44606</v>
      </c>
      <c r="B876" s="31">
        <v>44621</v>
      </c>
      <c r="C876" s="52" t="s">
        <v>66</v>
      </c>
      <c r="D876" t="s">
        <v>1352</v>
      </c>
      <c r="E876" s="52" t="s">
        <v>70</v>
      </c>
      <c r="F876" t="s">
        <v>896</v>
      </c>
      <c r="G876" t="s">
        <v>71</v>
      </c>
      <c r="H876" s="59">
        <v>85000</v>
      </c>
      <c r="I876" s="60">
        <v>85000</v>
      </c>
    </row>
    <row r="877" spans="1:9" x14ac:dyDescent="0.3">
      <c r="A877" s="31">
        <v>44606</v>
      </c>
      <c r="B877" s="31">
        <v>44621</v>
      </c>
      <c r="C877" s="52" t="s">
        <v>66</v>
      </c>
      <c r="D877" t="s">
        <v>1352</v>
      </c>
      <c r="E877" s="52" t="s">
        <v>70</v>
      </c>
      <c r="F877" t="s">
        <v>897</v>
      </c>
      <c r="G877" t="s">
        <v>71</v>
      </c>
      <c r="H877" s="59">
        <v>594110</v>
      </c>
      <c r="I877" s="60">
        <v>594110</v>
      </c>
    </row>
    <row r="878" spans="1:9" x14ac:dyDescent="0.3">
      <c r="A878" s="31">
        <v>44607</v>
      </c>
      <c r="B878" s="31">
        <v>44622</v>
      </c>
      <c r="C878" s="52" t="s">
        <v>66</v>
      </c>
      <c r="D878" t="s">
        <v>1352</v>
      </c>
      <c r="E878" s="52" t="s">
        <v>70</v>
      </c>
      <c r="F878" t="s">
        <v>901</v>
      </c>
      <c r="G878" t="s">
        <v>71</v>
      </c>
      <c r="H878" s="59">
        <v>94820</v>
      </c>
      <c r="I878" s="60">
        <v>94820</v>
      </c>
    </row>
    <row r="879" spans="1:9" x14ac:dyDescent="0.3">
      <c r="A879" s="31">
        <v>44607</v>
      </c>
      <c r="B879" s="31">
        <v>44622</v>
      </c>
      <c r="C879" s="52" t="s">
        <v>66</v>
      </c>
      <c r="D879" t="s">
        <v>1352</v>
      </c>
      <c r="E879" s="52" t="s">
        <v>70</v>
      </c>
      <c r="F879" t="s">
        <v>902</v>
      </c>
      <c r="G879" t="s">
        <v>71</v>
      </c>
      <c r="H879" s="59">
        <v>57000</v>
      </c>
      <c r="I879" s="60">
        <v>57000</v>
      </c>
    </row>
    <row r="880" spans="1:9" x14ac:dyDescent="0.3">
      <c r="A880" s="31">
        <v>44607</v>
      </c>
      <c r="B880" s="31">
        <v>44622</v>
      </c>
      <c r="C880" s="52" t="s">
        <v>66</v>
      </c>
      <c r="D880" t="s">
        <v>1352</v>
      </c>
      <c r="E880" s="52" t="s">
        <v>70</v>
      </c>
      <c r="F880" t="s">
        <v>903</v>
      </c>
      <c r="G880" t="s">
        <v>71</v>
      </c>
      <c r="H880" s="59">
        <v>6956</v>
      </c>
      <c r="I880" s="60">
        <v>2418</v>
      </c>
    </row>
    <row r="881" spans="1:9" x14ac:dyDescent="0.3">
      <c r="A881" s="31">
        <v>44607</v>
      </c>
      <c r="B881" s="31">
        <v>44622</v>
      </c>
      <c r="C881" s="52" t="s">
        <v>66</v>
      </c>
      <c r="D881" t="s">
        <v>1352</v>
      </c>
      <c r="E881" s="52" t="s">
        <v>70</v>
      </c>
      <c r="F881" t="s">
        <v>904</v>
      </c>
      <c r="G881" t="s">
        <v>71</v>
      </c>
      <c r="H881" s="59">
        <v>2371</v>
      </c>
      <c r="I881" s="60">
        <v>2371</v>
      </c>
    </row>
    <row r="882" spans="1:9" x14ac:dyDescent="0.3">
      <c r="A882" s="31">
        <v>44606</v>
      </c>
      <c r="B882" s="31">
        <v>44621</v>
      </c>
      <c r="C882" s="52" t="s">
        <v>66</v>
      </c>
      <c r="D882" t="s">
        <v>1352</v>
      </c>
      <c r="E882" s="52" t="s">
        <v>70</v>
      </c>
      <c r="F882" t="s">
        <v>905</v>
      </c>
      <c r="G882" t="s">
        <v>71</v>
      </c>
      <c r="H882" s="59">
        <v>990000</v>
      </c>
      <c r="I882" s="60">
        <v>990000</v>
      </c>
    </row>
    <row r="883" spans="1:9" x14ac:dyDescent="0.3">
      <c r="A883" s="31">
        <v>44606</v>
      </c>
      <c r="B883" s="31">
        <v>44621</v>
      </c>
      <c r="C883" s="52" t="s">
        <v>66</v>
      </c>
      <c r="D883" t="s">
        <v>1352</v>
      </c>
      <c r="E883" s="52" t="s">
        <v>70</v>
      </c>
      <c r="F883" t="s">
        <v>906</v>
      </c>
      <c r="G883" t="s">
        <v>71</v>
      </c>
      <c r="H883" s="59">
        <v>550000</v>
      </c>
      <c r="I883" s="60">
        <v>550000</v>
      </c>
    </row>
    <row r="884" spans="1:9" x14ac:dyDescent="0.3">
      <c r="A884" s="31">
        <v>44606</v>
      </c>
      <c r="B884" s="31">
        <v>44621</v>
      </c>
      <c r="C884" s="52" t="s">
        <v>66</v>
      </c>
      <c r="D884" t="s">
        <v>1352</v>
      </c>
      <c r="E884" s="52" t="s">
        <v>70</v>
      </c>
      <c r="F884" t="s">
        <v>907</v>
      </c>
      <c r="G884" t="s">
        <v>71</v>
      </c>
      <c r="H884" s="59">
        <v>550000</v>
      </c>
      <c r="I884" s="60">
        <v>61374</v>
      </c>
    </row>
    <row r="885" spans="1:9" x14ac:dyDescent="0.3">
      <c r="A885" s="31">
        <v>44602</v>
      </c>
      <c r="B885" s="31">
        <v>44617</v>
      </c>
      <c r="C885" s="52" t="s">
        <v>66</v>
      </c>
      <c r="D885" t="s">
        <v>1352</v>
      </c>
      <c r="E885" s="52" t="s">
        <v>70</v>
      </c>
      <c r="F885" t="s">
        <v>899</v>
      </c>
      <c r="G885" t="s">
        <v>71</v>
      </c>
      <c r="H885" s="59">
        <v>416903</v>
      </c>
      <c r="I885" s="60">
        <v>416903</v>
      </c>
    </row>
    <row r="886" spans="1:9" x14ac:dyDescent="0.3">
      <c r="A886" s="31">
        <v>44603</v>
      </c>
      <c r="B886" s="31">
        <v>44618</v>
      </c>
      <c r="C886" s="52" t="s">
        <v>66</v>
      </c>
      <c r="D886" t="s">
        <v>1352</v>
      </c>
      <c r="E886" s="52" t="s">
        <v>70</v>
      </c>
      <c r="F886" t="s">
        <v>908</v>
      </c>
      <c r="G886" t="s">
        <v>71</v>
      </c>
      <c r="H886" s="59">
        <v>98285</v>
      </c>
      <c r="I886" s="60">
        <v>98285</v>
      </c>
    </row>
    <row r="887" spans="1:9" x14ac:dyDescent="0.3">
      <c r="A887" s="31">
        <v>44603</v>
      </c>
      <c r="B887" s="31">
        <v>44618</v>
      </c>
      <c r="C887" s="52" t="s">
        <v>66</v>
      </c>
      <c r="D887" t="s">
        <v>1352</v>
      </c>
      <c r="E887" s="52" t="s">
        <v>70</v>
      </c>
      <c r="F887" t="s">
        <v>909</v>
      </c>
      <c r="G887" t="s">
        <v>71</v>
      </c>
      <c r="H887" s="59">
        <v>57000</v>
      </c>
      <c r="I887" s="60">
        <v>57000</v>
      </c>
    </row>
    <row r="888" spans="1:9" x14ac:dyDescent="0.3">
      <c r="A888" s="31">
        <v>44603</v>
      </c>
      <c r="B888" s="31">
        <v>44618</v>
      </c>
      <c r="C888" s="52" t="s">
        <v>66</v>
      </c>
      <c r="D888" t="s">
        <v>1352</v>
      </c>
      <c r="E888" s="52" t="s">
        <v>70</v>
      </c>
      <c r="F888" t="s">
        <v>910</v>
      </c>
      <c r="G888" t="s">
        <v>71</v>
      </c>
      <c r="H888" s="59">
        <v>2457</v>
      </c>
      <c r="I888" s="60">
        <v>2457</v>
      </c>
    </row>
    <row r="889" spans="1:9" x14ac:dyDescent="0.3">
      <c r="A889" s="31">
        <v>44603</v>
      </c>
      <c r="B889" s="31">
        <v>44618</v>
      </c>
      <c r="C889" s="52" t="s">
        <v>66</v>
      </c>
      <c r="D889" t="s">
        <v>1352</v>
      </c>
      <c r="E889" s="52" t="s">
        <v>70</v>
      </c>
      <c r="F889" t="s">
        <v>911</v>
      </c>
      <c r="G889" t="s">
        <v>71</v>
      </c>
      <c r="H889" s="59">
        <v>6960</v>
      </c>
      <c r="I889" s="60">
        <v>6960</v>
      </c>
    </row>
    <row r="890" spans="1:9" x14ac:dyDescent="0.3">
      <c r="A890" s="31">
        <v>44603</v>
      </c>
      <c r="B890" s="31">
        <v>44618</v>
      </c>
      <c r="C890" s="52" t="s">
        <v>66</v>
      </c>
      <c r="D890" t="s">
        <v>1352</v>
      </c>
      <c r="E890" s="52" t="s">
        <v>70</v>
      </c>
      <c r="F890" t="s">
        <v>898</v>
      </c>
      <c r="G890" t="s">
        <v>71</v>
      </c>
      <c r="H890" s="59">
        <v>254100</v>
      </c>
      <c r="I890" s="60">
        <v>254100</v>
      </c>
    </row>
    <row r="891" spans="1:9" x14ac:dyDescent="0.3">
      <c r="A891" s="31">
        <v>44602</v>
      </c>
      <c r="B891" s="31">
        <v>44617</v>
      </c>
      <c r="C891" s="52" t="s">
        <v>66</v>
      </c>
      <c r="D891" t="s">
        <v>1352</v>
      </c>
      <c r="E891" s="52" t="s">
        <v>70</v>
      </c>
      <c r="F891" t="s">
        <v>900</v>
      </c>
      <c r="G891" t="s">
        <v>71</v>
      </c>
      <c r="H891" s="59">
        <v>-583543390</v>
      </c>
      <c r="I891" s="60">
        <v>-2134306</v>
      </c>
    </row>
    <row r="892" spans="1:9" x14ac:dyDescent="0.3">
      <c r="A892" s="31">
        <v>44601</v>
      </c>
      <c r="B892" s="31">
        <v>44616</v>
      </c>
      <c r="C892" s="52" t="s">
        <v>66</v>
      </c>
      <c r="D892" t="s">
        <v>1352</v>
      </c>
      <c r="E892" s="52" t="s">
        <v>70</v>
      </c>
      <c r="F892" t="s">
        <v>912</v>
      </c>
      <c r="G892" t="s">
        <v>71</v>
      </c>
      <c r="H892" s="59">
        <v>189640</v>
      </c>
      <c r="I892" s="60">
        <v>189640</v>
      </c>
    </row>
    <row r="893" spans="1:9" x14ac:dyDescent="0.3">
      <c r="A893" s="31">
        <v>44601</v>
      </c>
      <c r="B893" s="31">
        <v>44616</v>
      </c>
      <c r="C893" s="52" t="s">
        <v>66</v>
      </c>
      <c r="D893" t="s">
        <v>1352</v>
      </c>
      <c r="E893" s="52" t="s">
        <v>70</v>
      </c>
      <c r="F893" t="s">
        <v>913</v>
      </c>
      <c r="G893" t="s">
        <v>71</v>
      </c>
      <c r="H893" s="59">
        <v>60000</v>
      </c>
      <c r="I893" s="60">
        <v>60000</v>
      </c>
    </row>
    <row r="894" spans="1:9" x14ac:dyDescent="0.3">
      <c r="A894" s="31">
        <v>44601</v>
      </c>
      <c r="B894" s="31">
        <v>44616</v>
      </c>
      <c r="C894" s="52" t="s">
        <v>66</v>
      </c>
      <c r="D894" t="s">
        <v>1352</v>
      </c>
      <c r="E894" s="52" t="s">
        <v>70</v>
      </c>
      <c r="F894" t="s">
        <v>914</v>
      </c>
      <c r="G894" t="s">
        <v>71</v>
      </c>
      <c r="H894" s="59">
        <v>4741</v>
      </c>
      <c r="I894" s="60">
        <v>4741</v>
      </c>
    </row>
    <row r="895" spans="1:9" x14ac:dyDescent="0.3">
      <c r="A895" s="31">
        <v>44601</v>
      </c>
      <c r="B895" s="31">
        <v>44616</v>
      </c>
      <c r="C895" s="52" t="s">
        <v>66</v>
      </c>
      <c r="D895" t="s">
        <v>1352</v>
      </c>
      <c r="E895" s="52" t="s">
        <v>70</v>
      </c>
      <c r="F895" t="s">
        <v>915</v>
      </c>
      <c r="G895" t="s">
        <v>71</v>
      </c>
      <c r="H895" s="59">
        <v>6943</v>
      </c>
      <c r="I895" s="60">
        <v>6943</v>
      </c>
    </row>
    <row r="896" spans="1:9" x14ac:dyDescent="0.3">
      <c r="A896" s="31">
        <v>44600</v>
      </c>
      <c r="B896" s="31">
        <v>44615</v>
      </c>
      <c r="C896" s="52" t="s">
        <v>66</v>
      </c>
      <c r="D896" t="s">
        <v>1352</v>
      </c>
      <c r="E896" s="52" t="s">
        <v>70</v>
      </c>
      <c r="F896" t="s">
        <v>916</v>
      </c>
      <c r="G896" t="s">
        <v>71</v>
      </c>
      <c r="H896" s="59">
        <v>81785</v>
      </c>
      <c r="I896" s="60">
        <v>81785</v>
      </c>
    </row>
    <row r="897" spans="1:9" x14ac:dyDescent="0.3">
      <c r="A897" s="31">
        <v>44600</v>
      </c>
      <c r="B897" s="31">
        <v>44615</v>
      </c>
      <c r="C897" s="52" t="s">
        <v>66</v>
      </c>
      <c r="D897" t="s">
        <v>1352</v>
      </c>
      <c r="E897" s="52" t="s">
        <v>70</v>
      </c>
      <c r="F897" t="s">
        <v>917</v>
      </c>
      <c r="G897" t="s">
        <v>71</v>
      </c>
      <c r="H897" s="59">
        <v>57000</v>
      </c>
      <c r="I897" s="60">
        <v>57000</v>
      </c>
    </row>
    <row r="898" spans="1:9" x14ac:dyDescent="0.3">
      <c r="A898" s="31">
        <v>44600</v>
      </c>
      <c r="B898" s="31">
        <v>44615</v>
      </c>
      <c r="C898" s="52" t="s">
        <v>66</v>
      </c>
      <c r="D898" t="s">
        <v>1352</v>
      </c>
      <c r="E898" s="52" t="s">
        <v>70</v>
      </c>
      <c r="F898" t="s">
        <v>918</v>
      </c>
      <c r="G898" t="s">
        <v>71</v>
      </c>
      <c r="H898" s="59">
        <v>6962</v>
      </c>
      <c r="I898" s="60">
        <v>6962</v>
      </c>
    </row>
    <row r="899" spans="1:9" x14ac:dyDescent="0.3">
      <c r="A899" s="31">
        <v>44600</v>
      </c>
      <c r="B899" s="31">
        <v>44615</v>
      </c>
      <c r="C899" s="52" t="s">
        <v>66</v>
      </c>
      <c r="D899" t="s">
        <v>1352</v>
      </c>
      <c r="E899" s="52" t="s">
        <v>70</v>
      </c>
      <c r="F899" t="s">
        <v>919</v>
      </c>
      <c r="G899" t="s">
        <v>71</v>
      </c>
      <c r="H899" s="59">
        <v>2045</v>
      </c>
      <c r="I899" s="60">
        <v>2045</v>
      </c>
    </row>
    <row r="900" spans="1:9" x14ac:dyDescent="0.3">
      <c r="A900" s="31">
        <v>44600</v>
      </c>
      <c r="B900" s="31">
        <v>44615</v>
      </c>
      <c r="C900" s="52" t="s">
        <v>66</v>
      </c>
      <c r="D900" t="s">
        <v>1352</v>
      </c>
      <c r="E900" s="52" t="s">
        <v>70</v>
      </c>
      <c r="F900" t="s">
        <v>920</v>
      </c>
      <c r="G900" t="s">
        <v>71</v>
      </c>
      <c r="H900" s="59">
        <v>81785</v>
      </c>
      <c r="I900" s="60">
        <v>81785</v>
      </c>
    </row>
    <row r="901" spans="1:9" x14ac:dyDescent="0.3">
      <c r="A901" s="31">
        <v>44600</v>
      </c>
      <c r="B901" s="31">
        <v>44615</v>
      </c>
      <c r="C901" s="52" t="s">
        <v>66</v>
      </c>
      <c r="D901" t="s">
        <v>1352</v>
      </c>
      <c r="E901" s="52" t="s">
        <v>70</v>
      </c>
      <c r="F901" t="s">
        <v>921</v>
      </c>
      <c r="G901" t="s">
        <v>71</v>
      </c>
      <c r="H901" s="59">
        <v>57000</v>
      </c>
      <c r="I901" s="60">
        <v>57000</v>
      </c>
    </row>
    <row r="902" spans="1:9" x14ac:dyDescent="0.3">
      <c r="A902" s="31">
        <v>44600</v>
      </c>
      <c r="B902" s="31">
        <v>44615</v>
      </c>
      <c r="C902" s="52" t="s">
        <v>66</v>
      </c>
      <c r="D902" t="s">
        <v>1352</v>
      </c>
      <c r="E902" s="52" t="s">
        <v>70</v>
      </c>
      <c r="F902" t="s">
        <v>922</v>
      </c>
      <c r="G902" t="s">
        <v>71</v>
      </c>
      <c r="H902" s="59">
        <v>6962</v>
      </c>
      <c r="I902" s="60">
        <v>6962</v>
      </c>
    </row>
    <row r="903" spans="1:9" x14ac:dyDescent="0.3">
      <c r="A903" s="31">
        <v>44600</v>
      </c>
      <c r="B903" s="31">
        <v>44615</v>
      </c>
      <c r="C903" s="52" t="s">
        <v>66</v>
      </c>
      <c r="D903" t="s">
        <v>1352</v>
      </c>
      <c r="E903" s="52" t="s">
        <v>70</v>
      </c>
      <c r="F903" t="s">
        <v>923</v>
      </c>
      <c r="G903" t="s">
        <v>71</v>
      </c>
      <c r="H903" s="59">
        <v>2045</v>
      </c>
      <c r="I903" s="60">
        <v>2045</v>
      </c>
    </row>
    <row r="904" spans="1:9" x14ac:dyDescent="0.3">
      <c r="A904" s="31">
        <v>44599</v>
      </c>
      <c r="B904" s="31">
        <v>44614</v>
      </c>
      <c r="C904" s="52" t="s">
        <v>66</v>
      </c>
      <c r="D904" t="s">
        <v>1352</v>
      </c>
      <c r="E904" s="52" t="s">
        <v>70</v>
      </c>
      <c r="F904" t="s">
        <v>924</v>
      </c>
      <c r="G904" t="s">
        <v>71</v>
      </c>
      <c r="H904" s="59">
        <v>550000</v>
      </c>
      <c r="I904" s="60">
        <v>550000</v>
      </c>
    </row>
    <row r="905" spans="1:9" x14ac:dyDescent="0.3">
      <c r="A905" s="31">
        <v>44599</v>
      </c>
      <c r="B905" s="31">
        <v>44614</v>
      </c>
      <c r="C905" s="52" t="s">
        <v>66</v>
      </c>
      <c r="D905" t="s">
        <v>1352</v>
      </c>
      <c r="E905" s="52" t="s">
        <v>70</v>
      </c>
      <c r="F905" t="s">
        <v>925</v>
      </c>
      <c r="G905" t="s">
        <v>71</v>
      </c>
      <c r="H905" s="59">
        <v>-569624840</v>
      </c>
      <c r="I905" s="60">
        <v>-5138446</v>
      </c>
    </row>
    <row r="906" spans="1:9" x14ac:dyDescent="0.3">
      <c r="A906" s="31">
        <v>44599</v>
      </c>
      <c r="B906" s="31">
        <v>44614</v>
      </c>
      <c r="C906" s="52" t="s">
        <v>66</v>
      </c>
      <c r="D906" t="s">
        <v>1352</v>
      </c>
      <c r="E906" s="52" t="s">
        <v>70</v>
      </c>
      <c r="F906" t="s">
        <v>926</v>
      </c>
      <c r="G906" t="s">
        <v>71</v>
      </c>
      <c r="H906" s="59">
        <v>660000</v>
      </c>
      <c r="I906" s="60">
        <v>660000</v>
      </c>
    </row>
    <row r="907" spans="1:9" x14ac:dyDescent="0.3">
      <c r="A907" s="31">
        <v>44599</v>
      </c>
      <c r="B907" s="31">
        <v>44614</v>
      </c>
      <c r="C907" s="52" t="s">
        <v>66</v>
      </c>
      <c r="D907" t="s">
        <v>1352</v>
      </c>
      <c r="E907" s="52" t="s">
        <v>70</v>
      </c>
      <c r="F907" t="s">
        <v>927</v>
      </c>
      <c r="G907" t="s">
        <v>71</v>
      </c>
      <c r="H907" s="59">
        <v>1900000</v>
      </c>
      <c r="I907" s="60">
        <v>1900000</v>
      </c>
    </row>
    <row r="908" spans="1:9" x14ac:dyDescent="0.3">
      <c r="A908" s="31">
        <v>44599</v>
      </c>
      <c r="B908" s="31">
        <v>44614</v>
      </c>
      <c r="C908" s="52" t="s">
        <v>66</v>
      </c>
      <c r="D908" t="s">
        <v>1352</v>
      </c>
      <c r="E908" s="52" t="s">
        <v>70</v>
      </c>
      <c r="F908" t="s">
        <v>928</v>
      </c>
      <c r="G908" t="s">
        <v>71</v>
      </c>
      <c r="H908" s="59">
        <v>1900000</v>
      </c>
      <c r="I908" s="60">
        <v>1900000</v>
      </c>
    </row>
    <row r="909" spans="1:9" x14ac:dyDescent="0.3">
      <c r="A909" s="31">
        <v>44594</v>
      </c>
      <c r="B909" s="31">
        <v>44609</v>
      </c>
      <c r="C909" s="52" t="s">
        <v>66</v>
      </c>
      <c r="D909" t="s">
        <v>1352</v>
      </c>
      <c r="E909" s="52" t="s">
        <v>70</v>
      </c>
      <c r="F909" t="s">
        <v>929</v>
      </c>
      <c r="G909" t="s">
        <v>71</v>
      </c>
      <c r="H909" s="59">
        <v>-918265300</v>
      </c>
      <c r="I909" s="60">
        <v>-2065820</v>
      </c>
    </row>
    <row r="910" spans="1:9" x14ac:dyDescent="0.3">
      <c r="A910" s="31">
        <v>44594</v>
      </c>
      <c r="B910" s="31">
        <v>44609</v>
      </c>
      <c r="C910" s="52" t="s">
        <v>66</v>
      </c>
      <c r="D910" t="s">
        <v>1352</v>
      </c>
      <c r="E910" s="52" t="s">
        <v>70</v>
      </c>
      <c r="F910" t="s">
        <v>930</v>
      </c>
      <c r="G910" t="s">
        <v>71</v>
      </c>
      <c r="H910" s="59">
        <v>163405</v>
      </c>
      <c r="I910" s="60">
        <v>163405</v>
      </c>
    </row>
    <row r="911" spans="1:9" x14ac:dyDescent="0.3">
      <c r="A911" s="31">
        <v>44594</v>
      </c>
      <c r="B911" s="31">
        <v>44609</v>
      </c>
      <c r="C911" s="52" t="s">
        <v>66</v>
      </c>
      <c r="D911" t="s">
        <v>1352</v>
      </c>
      <c r="E911" s="52" t="s">
        <v>70</v>
      </c>
      <c r="F911" t="s">
        <v>931</v>
      </c>
      <c r="G911" t="s">
        <v>71</v>
      </c>
      <c r="H911" s="59">
        <v>60000</v>
      </c>
      <c r="I911" s="60">
        <v>60000</v>
      </c>
    </row>
    <row r="912" spans="1:9" x14ac:dyDescent="0.3">
      <c r="A912" s="31">
        <v>44594</v>
      </c>
      <c r="B912" s="31">
        <v>44609</v>
      </c>
      <c r="C912" s="52" t="s">
        <v>66</v>
      </c>
      <c r="D912" t="s">
        <v>1352</v>
      </c>
      <c r="E912" s="52" t="s">
        <v>70</v>
      </c>
      <c r="F912" t="s">
        <v>932</v>
      </c>
      <c r="G912" t="s">
        <v>71</v>
      </c>
      <c r="H912" s="59">
        <v>4085</v>
      </c>
      <c r="I912" s="60">
        <v>4085</v>
      </c>
    </row>
    <row r="913" spans="1:9" x14ac:dyDescent="0.3">
      <c r="A913" s="31">
        <v>44594</v>
      </c>
      <c r="B913" s="31">
        <v>44609</v>
      </c>
      <c r="C913" s="52" t="s">
        <v>66</v>
      </c>
      <c r="D913" t="s">
        <v>1352</v>
      </c>
      <c r="E913" s="52" t="s">
        <v>70</v>
      </c>
      <c r="F913" t="s">
        <v>933</v>
      </c>
      <c r="G913" t="s">
        <v>71</v>
      </c>
      <c r="H913" s="59">
        <v>7037</v>
      </c>
      <c r="I913" s="60">
        <v>7037</v>
      </c>
    </row>
    <row r="914" spans="1:9" x14ac:dyDescent="0.3">
      <c r="A914" s="31">
        <v>44594</v>
      </c>
      <c r="B914" s="31">
        <v>44609</v>
      </c>
      <c r="C914" s="52" t="s">
        <v>66</v>
      </c>
      <c r="D914" t="s">
        <v>1352</v>
      </c>
      <c r="E914" s="52" t="s">
        <v>70</v>
      </c>
      <c r="F914" t="s">
        <v>934</v>
      </c>
      <c r="G914" t="s">
        <v>71</v>
      </c>
      <c r="H914" s="59">
        <v>20000</v>
      </c>
      <c r="I914" s="60">
        <v>20000</v>
      </c>
    </row>
    <row r="915" spans="1:9" x14ac:dyDescent="0.3">
      <c r="A915" s="31">
        <v>44595</v>
      </c>
      <c r="B915" s="31">
        <v>44610</v>
      </c>
      <c r="C915" s="52" t="s">
        <v>66</v>
      </c>
      <c r="D915" t="s">
        <v>1352</v>
      </c>
      <c r="E915" s="52" t="s">
        <v>70</v>
      </c>
      <c r="F915" t="s">
        <v>935</v>
      </c>
      <c r="G915" t="s">
        <v>71</v>
      </c>
      <c r="H915" s="59">
        <v>794145</v>
      </c>
      <c r="I915" s="60">
        <v>794145</v>
      </c>
    </row>
    <row r="916" spans="1:9" x14ac:dyDescent="0.3">
      <c r="A916" s="31">
        <v>44595</v>
      </c>
      <c r="B916" s="31">
        <v>44610</v>
      </c>
      <c r="C916" s="52" t="s">
        <v>66</v>
      </c>
      <c r="D916" t="s">
        <v>1352</v>
      </c>
      <c r="E916" s="52" t="s">
        <v>70</v>
      </c>
      <c r="F916" t="s">
        <v>936</v>
      </c>
      <c r="G916" t="s">
        <v>71</v>
      </c>
      <c r="H916" s="59">
        <v>105000</v>
      </c>
      <c r="I916" s="60">
        <v>105000</v>
      </c>
    </row>
    <row r="917" spans="1:9" x14ac:dyDescent="0.3">
      <c r="A917" s="31">
        <v>44595</v>
      </c>
      <c r="B917" s="31">
        <v>44610</v>
      </c>
      <c r="C917" s="52" t="s">
        <v>66</v>
      </c>
      <c r="D917" t="s">
        <v>1352</v>
      </c>
      <c r="E917" s="52" t="s">
        <v>70</v>
      </c>
      <c r="F917" t="s">
        <v>937</v>
      </c>
      <c r="G917" t="s">
        <v>71</v>
      </c>
      <c r="H917" s="59">
        <v>19854</v>
      </c>
      <c r="I917" s="60">
        <v>19854</v>
      </c>
    </row>
    <row r="918" spans="1:9" x14ac:dyDescent="0.3">
      <c r="A918" s="31">
        <v>44595</v>
      </c>
      <c r="B918" s="31">
        <v>44610</v>
      </c>
      <c r="C918" s="52" t="s">
        <v>66</v>
      </c>
      <c r="D918" t="s">
        <v>1352</v>
      </c>
      <c r="E918" s="52" t="s">
        <v>70</v>
      </c>
      <c r="F918" t="s">
        <v>938</v>
      </c>
      <c r="G918" t="s">
        <v>71</v>
      </c>
      <c r="H918" s="59">
        <v>7039</v>
      </c>
      <c r="I918" s="60">
        <v>7039</v>
      </c>
    </row>
    <row r="919" spans="1:9" x14ac:dyDescent="0.3">
      <c r="A919" s="31">
        <v>44593</v>
      </c>
      <c r="B919" s="31">
        <v>44593</v>
      </c>
      <c r="C919" s="52" t="s">
        <v>66</v>
      </c>
      <c r="D919" t="s">
        <v>1352</v>
      </c>
      <c r="E919" s="52" t="s">
        <v>70</v>
      </c>
      <c r="F919" t="s">
        <v>85</v>
      </c>
      <c r="G919" t="s">
        <v>71</v>
      </c>
      <c r="H919" s="59">
        <v>-24106150</v>
      </c>
      <c r="I919" s="60">
        <v>-5156930</v>
      </c>
    </row>
    <row r="920" spans="1:9" x14ac:dyDescent="0.3">
      <c r="A920" s="31">
        <v>44617</v>
      </c>
      <c r="B920" s="31">
        <v>44632</v>
      </c>
      <c r="C920" s="52" t="s">
        <v>66</v>
      </c>
      <c r="D920" t="s">
        <v>1352</v>
      </c>
      <c r="E920" s="52" t="s">
        <v>70</v>
      </c>
      <c r="F920" t="s">
        <v>876</v>
      </c>
      <c r="G920" t="s">
        <v>71</v>
      </c>
      <c r="H920" s="59">
        <v>550000</v>
      </c>
      <c r="I920" s="60">
        <v>550000</v>
      </c>
    </row>
    <row r="921" spans="1:9" x14ac:dyDescent="0.3">
      <c r="A921" s="31">
        <v>44617</v>
      </c>
      <c r="B921" s="31">
        <v>44632</v>
      </c>
      <c r="C921" s="52" t="s">
        <v>66</v>
      </c>
      <c r="D921" t="s">
        <v>1352</v>
      </c>
      <c r="E921" s="52" t="s">
        <v>70</v>
      </c>
      <c r="F921" t="s">
        <v>877</v>
      </c>
      <c r="G921" t="s">
        <v>71</v>
      </c>
      <c r="H921" s="59">
        <v>550000</v>
      </c>
      <c r="I921" s="60">
        <v>550000</v>
      </c>
    </row>
    <row r="922" spans="1:9" x14ac:dyDescent="0.3">
      <c r="A922" s="31">
        <v>44617</v>
      </c>
      <c r="B922" s="31">
        <v>44632</v>
      </c>
      <c r="C922" s="52" t="s">
        <v>66</v>
      </c>
      <c r="D922" t="s">
        <v>1352</v>
      </c>
      <c r="E922" s="52" t="s">
        <v>70</v>
      </c>
      <c r="F922" t="s">
        <v>878</v>
      </c>
      <c r="G922" t="s">
        <v>71</v>
      </c>
      <c r="H922" s="59">
        <v>550000</v>
      </c>
      <c r="I922" s="60">
        <v>550000</v>
      </c>
    </row>
    <row r="923" spans="1:9" x14ac:dyDescent="0.3">
      <c r="A923" s="31">
        <v>44617</v>
      </c>
      <c r="B923" s="31">
        <v>44632</v>
      </c>
      <c r="C923" s="52" t="s">
        <v>66</v>
      </c>
      <c r="D923" t="s">
        <v>1352</v>
      </c>
      <c r="E923" s="52" t="s">
        <v>70</v>
      </c>
      <c r="F923" t="s">
        <v>879</v>
      </c>
      <c r="G923" t="s">
        <v>71</v>
      </c>
      <c r="H923" s="59">
        <v>990000</v>
      </c>
      <c r="I923" s="60">
        <v>990000</v>
      </c>
    </row>
    <row r="924" spans="1:9" x14ac:dyDescent="0.3">
      <c r="A924" s="31">
        <v>44617</v>
      </c>
      <c r="B924" s="31">
        <v>44632</v>
      </c>
      <c r="C924" s="52" t="s">
        <v>66</v>
      </c>
      <c r="D924" t="s">
        <v>1352</v>
      </c>
      <c r="E924" s="52" t="s">
        <v>70</v>
      </c>
      <c r="F924" t="s">
        <v>880</v>
      </c>
      <c r="G924" t="s">
        <v>71</v>
      </c>
      <c r="H924" s="59">
        <v>660000</v>
      </c>
      <c r="I924" s="60">
        <v>660000</v>
      </c>
    </row>
    <row r="925" spans="1:9" x14ac:dyDescent="0.3">
      <c r="A925" s="31">
        <v>44617</v>
      </c>
      <c r="B925" s="31">
        <v>44632</v>
      </c>
      <c r="C925" s="52" t="s">
        <v>66</v>
      </c>
      <c r="D925" t="s">
        <v>1352</v>
      </c>
      <c r="E925" s="52" t="s">
        <v>70</v>
      </c>
      <c r="F925" t="s">
        <v>881</v>
      </c>
      <c r="G925" t="s">
        <v>71</v>
      </c>
      <c r="H925" s="59">
        <v>550000</v>
      </c>
      <c r="I925" s="60">
        <v>550000</v>
      </c>
    </row>
    <row r="926" spans="1:9" x14ac:dyDescent="0.3">
      <c r="A926" s="31">
        <v>44617</v>
      </c>
      <c r="B926" s="31">
        <v>44632</v>
      </c>
      <c r="C926" s="52" t="s">
        <v>66</v>
      </c>
      <c r="D926" t="s">
        <v>1352</v>
      </c>
      <c r="E926" s="52" t="s">
        <v>70</v>
      </c>
      <c r="F926" t="s">
        <v>882</v>
      </c>
      <c r="G926" t="s">
        <v>71</v>
      </c>
      <c r="H926" s="59">
        <v>1456155</v>
      </c>
      <c r="I926" s="60">
        <v>301660</v>
      </c>
    </row>
    <row r="927" spans="1:9" x14ac:dyDescent="0.3">
      <c r="A927" s="31">
        <v>44617</v>
      </c>
      <c r="B927" s="31">
        <v>44632</v>
      </c>
      <c r="C927" s="52" t="s">
        <v>66</v>
      </c>
      <c r="D927" t="s">
        <v>1352</v>
      </c>
      <c r="E927" s="52" t="s">
        <v>70</v>
      </c>
      <c r="F927" t="s">
        <v>883</v>
      </c>
      <c r="G927" t="s">
        <v>71</v>
      </c>
      <c r="H927" s="59">
        <v>1438106</v>
      </c>
      <c r="I927" s="60">
        <v>475453</v>
      </c>
    </row>
    <row r="928" spans="1:9" x14ac:dyDescent="0.3">
      <c r="A928" s="31">
        <v>44617</v>
      </c>
      <c r="B928" s="31">
        <v>44632</v>
      </c>
      <c r="C928" s="52" t="s">
        <v>66</v>
      </c>
      <c r="D928" t="s">
        <v>1352</v>
      </c>
      <c r="E928" s="52" t="s">
        <v>70</v>
      </c>
      <c r="F928" t="s">
        <v>884</v>
      </c>
      <c r="G928" t="s">
        <v>71</v>
      </c>
      <c r="H928" s="59">
        <v>2538195</v>
      </c>
      <c r="I928" s="60">
        <v>2538195</v>
      </c>
    </row>
    <row r="929" spans="1:9" x14ac:dyDescent="0.3">
      <c r="A929" s="31">
        <v>44889</v>
      </c>
      <c r="B929" s="31">
        <v>44904</v>
      </c>
      <c r="C929" s="52" t="s">
        <v>66</v>
      </c>
      <c r="D929" t="s">
        <v>1352</v>
      </c>
      <c r="E929" s="52" t="s">
        <v>70</v>
      </c>
      <c r="F929" t="s">
        <v>216</v>
      </c>
      <c r="G929" t="s">
        <v>71</v>
      </c>
      <c r="H929" s="59">
        <v>450000</v>
      </c>
      <c r="I929" s="60">
        <v>450000</v>
      </c>
    </row>
    <row r="930" spans="1:9" x14ac:dyDescent="0.3">
      <c r="A930" s="31">
        <v>44893</v>
      </c>
      <c r="B930" s="31">
        <v>44908</v>
      </c>
      <c r="C930" s="52" t="s">
        <v>66</v>
      </c>
      <c r="D930" t="s">
        <v>1352</v>
      </c>
      <c r="E930" s="52" t="s">
        <v>70</v>
      </c>
      <c r="F930" t="s">
        <v>208</v>
      </c>
      <c r="G930" t="s">
        <v>71</v>
      </c>
      <c r="H930" s="59">
        <v>644582</v>
      </c>
      <c r="I930" s="60">
        <v>644582</v>
      </c>
    </row>
    <row r="931" spans="1:9" x14ac:dyDescent="0.3">
      <c r="A931" s="31">
        <v>44893</v>
      </c>
      <c r="B931" s="31">
        <v>44908</v>
      </c>
      <c r="C931" s="52" t="s">
        <v>66</v>
      </c>
      <c r="D931" t="s">
        <v>1352</v>
      </c>
      <c r="E931" s="52" t="s">
        <v>70</v>
      </c>
      <c r="F931" t="s">
        <v>209</v>
      </c>
      <c r="G931" t="s">
        <v>71</v>
      </c>
      <c r="H931" s="59">
        <v>520684</v>
      </c>
      <c r="I931" s="60">
        <v>520684</v>
      </c>
    </row>
    <row r="932" spans="1:9" x14ac:dyDescent="0.3">
      <c r="A932" s="31">
        <v>44893</v>
      </c>
      <c r="B932" s="31">
        <v>44908</v>
      </c>
      <c r="C932" s="52" t="s">
        <v>66</v>
      </c>
      <c r="D932" t="s">
        <v>1352</v>
      </c>
      <c r="E932" s="52" t="s">
        <v>70</v>
      </c>
      <c r="F932" t="s">
        <v>210</v>
      </c>
      <c r="G932" t="s">
        <v>71</v>
      </c>
      <c r="H932" s="59">
        <v>700000</v>
      </c>
      <c r="I932" s="60">
        <v>700000</v>
      </c>
    </row>
    <row r="933" spans="1:9" x14ac:dyDescent="0.3">
      <c r="A933" s="31">
        <v>44893</v>
      </c>
      <c r="B933" s="31">
        <v>44908</v>
      </c>
      <c r="C933" s="52" t="s">
        <v>66</v>
      </c>
      <c r="D933" t="s">
        <v>1352</v>
      </c>
      <c r="E933" s="52" t="s">
        <v>70</v>
      </c>
      <c r="F933" t="s">
        <v>211</v>
      </c>
      <c r="G933" t="s">
        <v>71</v>
      </c>
      <c r="H933" s="59">
        <v>330000</v>
      </c>
      <c r="I933" s="60">
        <v>330000</v>
      </c>
    </row>
    <row r="934" spans="1:9" x14ac:dyDescent="0.3">
      <c r="A934" s="31">
        <v>44893</v>
      </c>
      <c r="B934" s="31">
        <v>44908</v>
      </c>
      <c r="C934" s="52" t="s">
        <v>66</v>
      </c>
      <c r="D934" t="s">
        <v>1352</v>
      </c>
      <c r="E934" s="52" t="s">
        <v>70</v>
      </c>
      <c r="F934" t="s">
        <v>212</v>
      </c>
      <c r="G934" t="s">
        <v>71</v>
      </c>
      <c r="H934" s="59">
        <v>42000</v>
      </c>
      <c r="I934" s="60">
        <v>42000</v>
      </c>
    </row>
    <row r="935" spans="1:9" x14ac:dyDescent="0.3">
      <c r="A935" s="31">
        <v>44893</v>
      </c>
      <c r="B935" s="31">
        <v>44908</v>
      </c>
      <c r="C935" s="52" t="s">
        <v>66</v>
      </c>
      <c r="D935" t="s">
        <v>1352</v>
      </c>
      <c r="E935" s="52" t="s">
        <v>70</v>
      </c>
      <c r="F935" t="s">
        <v>213</v>
      </c>
      <c r="G935" t="s">
        <v>71</v>
      </c>
      <c r="H935" s="59">
        <v>15489606</v>
      </c>
      <c r="I935" s="60">
        <v>1408146</v>
      </c>
    </row>
    <row r="936" spans="1:9" x14ac:dyDescent="0.3">
      <c r="A936" s="31">
        <v>44893</v>
      </c>
      <c r="B936" s="31">
        <v>44908</v>
      </c>
      <c r="C936" s="52" t="s">
        <v>66</v>
      </c>
      <c r="D936" t="s">
        <v>1352</v>
      </c>
      <c r="E936" s="52" t="s">
        <v>70</v>
      </c>
      <c r="F936" t="s">
        <v>214</v>
      </c>
      <c r="G936" t="s">
        <v>71</v>
      </c>
      <c r="H936" s="59">
        <v>1933750</v>
      </c>
      <c r="I936" s="60">
        <v>1933750</v>
      </c>
    </row>
    <row r="937" spans="1:9" x14ac:dyDescent="0.3">
      <c r="A937" s="31">
        <v>44893</v>
      </c>
      <c r="B937" s="31">
        <v>44908</v>
      </c>
      <c r="C937" s="52" t="s">
        <v>66</v>
      </c>
      <c r="D937" t="s">
        <v>1352</v>
      </c>
      <c r="E937" s="52" t="s">
        <v>70</v>
      </c>
      <c r="F937" t="s">
        <v>215</v>
      </c>
      <c r="G937" t="s">
        <v>71</v>
      </c>
      <c r="H937" s="59">
        <v>845108</v>
      </c>
      <c r="I937" s="60">
        <v>845108</v>
      </c>
    </row>
    <row r="938" spans="1:9" x14ac:dyDescent="0.3">
      <c r="A938" s="31">
        <v>44889</v>
      </c>
      <c r="B938" s="31">
        <v>44904</v>
      </c>
      <c r="C938" s="52" t="s">
        <v>66</v>
      </c>
      <c r="D938" t="s">
        <v>1352</v>
      </c>
      <c r="E938" s="52" t="s">
        <v>70</v>
      </c>
      <c r="F938" t="s">
        <v>217</v>
      </c>
      <c r="G938" t="s">
        <v>71</v>
      </c>
      <c r="H938" s="59">
        <v>96490</v>
      </c>
      <c r="I938" s="60">
        <v>96490</v>
      </c>
    </row>
    <row r="939" spans="1:9" x14ac:dyDescent="0.3">
      <c r="A939" s="31">
        <v>44889</v>
      </c>
      <c r="B939" s="31">
        <v>44904</v>
      </c>
      <c r="C939" s="52" t="s">
        <v>66</v>
      </c>
      <c r="D939" t="s">
        <v>1352</v>
      </c>
      <c r="E939" s="52" t="s">
        <v>70</v>
      </c>
      <c r="F939" t="s">
        <v>218</v>
      </c>
      <c r="G939" t="s">
        <v>71</v>
      </c>
      <c r="H939" s="59">
        <v>7208</v>
      </c>
      <c r="I939" s="60">
        <v>7208</v>
      </c>
    </row>
    <row r="940" spans="1:9" x14ac:dyDescent="0.3">
      <c r="A940" s="31">
        <v>44889</v>
      </c>
      <c r="B940" s="31">
        <v>44904</v>
      </c>
      <c r="C940" s="52" t="s">
        <v>66</v>
      </c>
      <c r="D940" t="s">
        <v>1352</v>
      </c>
      <c r="E940" s="52" t="s">
        <v>70</v>
      </c>
      <c r="F940" t="s">
        <v>219</v>
      </c>
      <c r="G940" t="s">
        <v>71</v>
      </c>
      <c r="H940" s="59">
        <v>2412</v>
      </c>
      <c r="I940" s="60">
        <v>2412</v>
      </c>
    </row>
    <row r="941" spans="1:9" x14ac:dyDescent="0.3">
      <c r="A941" s="31">
        <v>44889</v>
      </c>
      <c r="B941" s="31">
        <v>44904</v>
      </c>
      <c r="C941" s="52" t="s">
        <v>66</v>
      </c>
      <c r="D941" t="s">
        <v>1352</v>
      </c>
      <c r="E941" s="52" t="s">
        <v>70</v>
      </c>
      <c r="F941" t="s">
        <v>220</v>
      </c>
      <c r="G941" t="s">
        <v>71</v>
      </c>
      <c r="H941" s="59">
        <v>60000</v>
      </c>
      <c r="I941" s="60">
        <v>60000</v>
      </c>
    </row>
    <row r="942" spans="1:9" x14ac:dyDescent="0.3">
      <c r="A942" s="31">
        <v>44889</v>
      </c>
      <c r="B942" s="31">
        <v>44904</v>
      </c>
      <c r="C942" s="52" t="s">
        <v>66</v>
      </c>
      <c r="D942" t="s">
        <v>1352</v>
      </c>
      <c r="E942" s="52" t="s">
        <v>70</v>
      </c>
      <c r="F942" t="s">
        <v>221</v>
      </c>
      <c r="G942" t="s">
        <v>71</v>
      </c>
      <c r="H942" s="59">
        <v>13789930</v>
      </c>
      <c r="I942" s="60">
        <v>1253630</v>
      </c>
    </row>
    <row r="943" spans="1:9" x14ac:dyDescent="0.3">
      <c r="A943" s="31">
        <v>44889</v>
      </c>
      <c r="B943" s="31">
        <v>44904</v>
      </c>
      <c r="C943" s="52" t="s">
        <v>66</v>
      </c>
      <c r="D943" t="s">
        <v>1352</v>
      </c>
      <c r="E943" s="52" t="s">
        <v>70</v>
      </c>
      <c r="F943" t="s">
        <v>222</v>
      </c>
      <c r="G943" t="s">
        <v>71</v>
      </c>
      <c r="H943" s="59">
        <v>474000</v>
      </c>
      <c r="I943" s="60">
        <v>474000</v>
      </c>
    </row>
    <row r="944" spans="1:9" x14ac:dyDescent="0.3">
      <c r="A944" s="31">
        <v>44889</v>
      </c>
      <c r="B944" s="31">
        <v>44904</v>
      </c>
      <c r="C944" s="52" t="s">
        <v>66</v>
      </c>
      <c r="D944" t="s">
        <v>1352</v>
      </c>
      <c r="E944" s="52" t="s">
        <v>70</v>
      </c>
      <c r="F944" t="s">
        <v>223</v>
      </c>
      <c r="G944" t="s">
        <v>71</v>
      </c>
      <c r="H944" s="59">
        <v>49044</v>
      </c>
      <c r="I944" s="60">
        <v>49044</v>
      </c>
    </row>
    <row r="945" spans="1:9" x14ac:dyDescent="0.3">
      <c r="A945" s="31">
        <v>44889</v>
      </c>
      <c r="B945" s="31">
        <v>44904</v>
      </c>
      <c r="C945" s="52" t="s">
        <v>66</v>
      </c>
      <c r="D945" t="s">
        <v>1352</v>
      </c>
      <c r="E945" s="52" t="s">
        <v>70</v>
      </c>
      <c r="F945" t="s">
        <v>224</v>
      </c>
      <c r="G945" t="s">
        <v>71</v>
      </c>
      <c r="H945" s="59">
        <v>15140</v>
      </c>
      <c r="I945" s="60">
        <v>15140</v>
      </c>
    </row>
    <row r="946" spans="1:9" x14ac:dyDescent="0.3">
      <c r="A946" s="31">
        <v>44889</v>
      </c>
      <c r="B946" s="31">
        <v>44904</v>
      </c>
      <c r="C946" s="52" t="s">
        <v>66</v>
      </c>
      <c r="D946" t="s">
        <v>1352</v>
      </c>
      <c r="E946" s="52" t="s">
        <v>70</v>
      </c>
      <c r="F946" t="s">
        <v>225</v>
      </c>
      <c r="G946" t="s">
        <v>71</v>
      </c>
      <c r="H946" s="59">
        <v>108144</v>
      </c>
      <c r="I946" s="60">
        <v>108144</v>
      </c>
    </row>
    <row r="947" spans="1:9" x14ac:dyDescent="0.3">
      <c r="A947" s="31">
        <v>44889</v>
      </c>
      <c r="B947" s="31">
        <v>44904</v>
      </c>
      <c r="C947" s="52" t="s">
        <v>66</v>
      </c>
      <c r="D947" t="s">
        <v>1352</v>
      </c>
      <c r="E947" s="52" t="s">
        <v>70</v>
      </c>
      <c r="F947" t="s">
        <v>226</v>
      </c>
      <c r="G947" t="s">
        <v>71</v>
      </c>
      <c r="H947" s="59">
        <v>61218</v>
      </c>
      <c r="I947" s="60">
        <v>61218</v>
      </c>
    </row>
    <row r="948" spans="1:9" x14ac:dyDescent="0.3">
      <c r="A948" s="31">
        <v>44889</v>
      </c>
      <c r="B948" s="31">
        <v>44904</v>
      </c>
      <c r="C948" s="52" t="s">
        <v>66</v>
      </c>
      <c r="D948" t="s">
        <v>1352</v>
      </c>
      <c r="E948" s="52" t="s">
        <v>70</v>
      </c>
      <c r="F948" t="s">
        <v>227</v>
      </c>
      <c r="G948" t="s">
        <v>71</v>
      </c>
      <c r="H948" s="59">
        <v>100000</v>
      </c>
      <c r="I948" s="60">
        <v>100000</v>
      </c>
    </row>
    <row r="949" spans="1:9" x14ac:dyDescent="0.3">
      <c r="A949" s="31">
        <v>44890</v>
      </c>
      <c r="B949" s="31">
        <v>44905</v>
      </c>
      <c r="C949" s="52" t="s">
        <v>66</v>
      </c>
      <c r="D949" t="s">
        <v>1352</v>
      </c>
      <c r="E949" s="52" t="s">
        <v>70</v>
      </c>
      <c r="F949" t="s">
        <v>228</v>
      </c>
      <c r="G949" t="s">
        <v>71</v>
      </c>
      <c r="H949" s="59">
        <v>4236207</v>
      </c>
      <c r="I949" s="60">
        <v>4236207</v>
      </c>
    </row>
    <row r="950" spans="1:9" x14ac:dyDescent="0.3">
      <c r="A950" s="31">
        <v>44890</v>
      </c>
      <c r="B950" s="31">
        <v>44905</v>
      </c>
      <c r="C950" s="52" t="s">
        <v>66</v>
      </c>
      <c r="D950" t="s">
        <v>1352</v>
      </c>
      <c r="E950" s="52" t="s">
        <v>70</v>
      </c>
      <c r="F950" t="s">
        <v>229</v>
      </c>
      <c r="G950" t="s">
        <v>71</v>
      </c>
      <c r="H950" s="59">
        <v>21751</v>
      </c>
      <c r="I950" s="60">
        <v>21751</v>
      </c>
    </row>
    <row r="951" spans="1:9" x14ac:dyDescent="0.3">
      <c r="A951" s="31">
        <v>44890</v>
      </c>
      <c r="B951" s="31">
        <v>44905</v>
      </c>
      <c r="C951" s="52" t="s">
        <v>66</v>
      </c>
      <c r="D951" t="s">
        <v>1352</v>
      </c>
      <c r="E951" s="52" t="s">
        <v>70</v>
      </c>
      <c r="F951" t="s">
        <v>230</v>
      </c>
      <c r="G951" t="s">
        <v>71</v>
      </c>
      <c r="H951" s="59">
        <v>110000</v>
      </c>
      <c r="I951" s="60">
        <v>110000</v>
      </c>
    </row>
    <row r="952" spans="1:9" x14ac:dyDescent="0.3">
      <c r="A952" s="31">
        <v>44890</v>
      </c>
      <c r="B952" s="31">
        <v>44905</v>
      </c>
      <c r="C952" s="52" t="s">
        <v>66</v>
      </c>
      <c r="D952" t="s">
        <v>1352</v>
      </c>
      <c r="E952" s="52" t="s">
        <v>70</v>
      </c>
      <c r="F952" t="s">
        <v>231</v>
      </c>
      <c r="G952" t="s">
        <v>71</v>
      </c>
      <c r="H952" s="59">
        <v>56000</v>
      </c>
      <c r="I952" s="60">
        <v>56000</v>
      </c>
    </row>
    <row r="953" spans="1:9" x14ac:dyDescent="0.3">
      <c r="A953" s="31">
        <v>44890</v>
      </c>
      <c r="B953" s="31">
        <v>44905</v>
      </c>
      <c r="C953" s="52" t="s">
        <v>66</v>
      </c>
      <c r="D953" t="s">
        <v>1352</v>
      </c>
      <c r="E953" s="52" t="s">
        <v>70</v>
      </c>
      <c r="F953" t="s">
        <v>232</v>
      </c>
      <c r="G953" t="s">
        <v>71</v>
      </c>
      <c r="H953" s="59">
        <v>55938674</v>
      </c>
      <c r="I953" s="60">
        <v>5085334</v>
      </c>
    </row>
    <row r="954" spans="1:9" x14ac:dyDescent="0.3">
      <c r="A954" s="31">
        <v>44890</v>
      </c>
      <c r="B954" s="31">
        <v>44905</v>
      </c>
      <c r="C954" s="52" t="s">
        <v>66</v>
      </c>
      <c r="D954" t="s">
        <v>1352</v>
      </c>
      <c r="E954" s="52" t="s">
        <v>70</v>
      </c>
      <c r="F954" t="s">
        <v>233</v>
      </c>
      <c r="G954" t="s">
        <v>71</v>
      </c>
      <c r="H954" s="59">
        <v>1461622</v>
      </c>
      <c r="I954" s="60">
        <v>1461622</v>
      </c>
    </row>
    <row r="955" spans="1:9" x14ac:dyDescent="0.3">
      <c r="A955" s="31">
        <v>44886</v>
      </c>
      <c r="B955" s="31">
        <v>44901</v>
      </c>
      <c r="C955" s="52" t="s">
        <v>66</v>
      </c>
      <c r="D955" t="s">
        <v>1352</v>
      </c>
      <c r="E955" s="52" t="s">
        <v>70</v>
      </c>
      <c r="F955" t="s">
        <v>234</v>
      </c>
      <c r="G955" t="s">
        <v>71</v>
      </c>
      <c r="H955" s="59">
        <v>721201</v>
      </c>
      <c r="I955" s="60">
        <v>721201</v>
      </c>
    </row>
    <row r="956" spans="1:9" x14ac:dyDescent="0.3">
      <c r="A956" s="31">
        <v>44872</v>
      </c>
      <c r="B956" s="31">
        <v>44887</v>
      </c>
      <c r="C956" s="52" t="s">
        <v>66</v>
      </c>
      <c r="D956" t="s">
        <v>1352</v>
      </c>
      <c r="E956" s="52" t="s">
        <v>70</v>
      </c>
      <c r="F956" t="s">
        <v>235</v>
      </c>
      <c r="G956" t="s">
        <v>71</v>
      </c>
      <c r="H956" s="59">
        <v>3334658</v>
      </c>
      <c r="I956" s="60">
        <v>3334658</v>
      </c>
    </row>
    <row r="957" spans="1:9" x14ac:dyDescent="0.3">
      <c r="A957" s="31">
        <v>44872</v>
      </c>
      <c r="B957" s="31">
        <v>44887</v>
      </c>
      <c r="C957" s="52" t="s">
        <v>66</v>
      </c>
      <c r="D957" t="s">
        <v>1352</v>
      </c>
      <c r="E957" s="52" t="s">
        <v>70</v>
      </c>
      <c r="F957" t="s">
        <v>236</v>
      </c>
      <c r="G957" t="s">
        <v>71</v>
      </c>
      <c r="H957" s="59">
        <v>32297309</v>
      </c>
      <c r="I957" s="60">
        <v>2936119</v>
      </c>
    </row>
    <row r="958" spans="1:9" x14ac:dyDescent="0.3">
      <c r="A958" s="31">
        <v>44872</v>
      </c>
      <c r="B958" s="31">
        <v>44887</v>
      </c>
      <c r="C958" s="52" t="s">
        <v>66</v>
      </c>
      <c r="D958" t="s">
        <v>1352</v>
      </c>
      <c r="E958" s="52" t="s">
        <v>70</v>
      </c>
      <c r="F958" t="s">
        <v>237</v>
      </c>
      <c r="G958" t="s">
        <v>71</v>
      </c>
      <c r="H958" s="59">
        <v>42000</v>
      </c>
      <c r="I958" s="60">
        <v>42000</v>
      </c>
    </row>
    <row r="959" spans="1:9" x14ac:dyDescent="0.3">
      <c r="A959" s="31">
        <v>44872</v>
      </c>
      <c r="B959" s="31">
        <v>44887</v>
      </c>
      <c r="C959" s="52" t="s">
        <v>66</v>
      </c>
      <c r="D959" t="s">
        <v>1352</v>
      </c>
      <c r="E959" s="52" t="s">
        <v>70</v>
      </c>
      <c r="F959" t="s">
        <v>238</v>
      </c>
      <c r="G959" t="s">
        <v>71</v>
      </c>
      <c r="H959" s="59">
        <v>150000</v>
      </c>
      <c r="I959" s="60">
        <v>150000</v>
      </c>
    </row>
    <row r="960" spans="1:9" x14ac:dyDescent="0.3">
      <c r="A960" s="31">
        <v>44872</v>
      </c>
      <c r="B960" s="31">
        <v>44887</v>
      </c>
      <c r="C960" s="52" t="s">
        <v>66</v>
      </c>
      <c r="D960" t="s">
        <v>1352</v>
      </c>
      <c r="E960" s="52" t="s">
        <v>70</v>
      </c>
      <c r="F960" t="s">
        <v>239</v>
      </c>
      <c r="G960" t="s">
        <v>71</v>
      </c>
      <c r="H960" s="59">
        <v>450000</v>
      </c>
      <c r="I960" s="60">
        <v>450000</v>
      </c>
    </row>
    <row r="961" spans="1:9" x14ac:dyDescent="0.3">
      <c r="A961" s="31">
        <v>44872</v>
      </c>
      <c r="B961" s="31">
        <v>44887</v>
      </c>
      <c r="C961" s="52" t="s">
        <v>66</v>
      </c>
      <c r="D961" t="s">
        <v>1352</v>
      </c>
      <c r="E961" s="52" t="s">
        <v>70</v>
      </c>
      <c r="F961" t="s">
        <v>240</v>
      </c>
      <c r="G961" t="s">
        <v>71</v>
      </c>
      <c r="H961" s="59">
        <v>21680</v>
      </c>
      <c r="I961" s="60">
        <v>21680</v>
      </c>
    </row>
    <row r="962" spans="1:9" x14ac:dyDescent="0.3">
      <c r="A962" s="31">
        <v>44872</v>
      </c>
      <c r="B962" s="31">
        <v>44887</v>
      </c>
      <c r="C962" s="52" t="s">
        <v>66</v>
      </c>
      <c r="D962" t="s">
        <v>1352</v>
      </c>
      <c r="E962" s="52" t="s">
        <v>70</v>
      </c>
      <c r="F962" t="s">
        <v>241</v>
      </c>
      <c r="G962" t="s">
        <v>71</v>
      </c>
      <c r="H962" s="59">
        <v>381619</v>
      </c>
      <c r="I962" s="60">
        <v>381619</v>
      </c>
    </row>
    <row r="963" spans="1:9" x14ac:dyDescent="0.3">
      <c r="A963" s="31">
        <v>44875</v>
      </c>
      <c r="B963" s="31">
        <v>44890</v>
      </c>
      <c r="C963" s="52" t="s">
        <v>66</v>
      </c>
      <c r="D963" t="s">
        <v>1352</v>
      </c>
      <c r="E963" s="52" t="s">
        <v>70</v>
      </c>
      <c r="F963" t="s">
        <v>242</v>
      </c>
      <c r="G963" t="s">
        <v>71</v>
      </c>
      <c r="H963" s="59">
        <v>-1300925150</v>
      </c>
      <c r="I963" s="60">
        <v>-1592463</v>
      </c>
    </row>
    <row r="964" spans="1:9" x14ac:dyDescent="0.3">
      <c r="A964" s="31">
        <v>44868</v>
      </c>
      <c r="B964" s="31">
        <v>44883</v>
      </c>
      <c r="C964" s="52" t="s">
        <v>66</v>
      </c>
      <c r="D964" t="s">
        <v>1352</v>
      </c>
      <c r="E964" s="52" t="s">
        <v>70</v>
      </c>
      <c r="F964" t="s">
        <v>243</v>
      </c>
      <c r="G964" t="s">
        <v>71</v>
      </c>
      <c r="H964" s="59">
        <v>330000</v>
      </c>
      <c r="I964" s="60">
        <v>330000</v>
      </c>
    </row>
    <row r="965" spans="1:9" x14ac:dyDescent="0.3">
      <c r="A965" s="31">
        <v>44865</v>
      </c>
      <c r="B965" s="31">
        <v>44880</v>
      </c>
      <c r="C965" s="52" t="s">
        <v>66</v>
      </c>
      <c r="D965" t="s">
        <v>1352</v>
      </c>
      <c r="E965" s="52" t="s">
        <v>70</v>
      </c>
      <c r="F965" t="s">
        <v>244</v>
      </c>
      <c r="G965" t="s">
        <v>71</v>
      </c>
      <c r="H965" s="59">
        <v>551827</v>
      </c>
      <c r="I965" s="60">
        <v>551827</v>
      </c>
    </row>
    <row r="966" spans="1:9" x14ac:dyDescent="0.3">
      <c r="A966" s="31">
        <v>44865</v>
      </c>
      <c r="B966" s="31">
        <v>44880</v>
      </c>
      <c r="C966" s="52" t="s">
        <v>66</v>
      </c>
      <c r="D966" t="s">
        <v>1352</v>
      </c>
      <c r="E966" s="52" t="s">
        <v>70</v>
      </c>
      <c r="F966" t="s">
        <v>245</v>
      </c>
      <c r="G966" t="s">
        <v>71</v>
      </c>
      <c r="H966" s="59">
        <v>1478374</v>
      </c>
      <c r="I966" s="60">
        <v>1063137</v>
      </c>
    </row>
    <row r="967" spans="1:9" x14ac:dyDescent="0.3">
      <c r="A967" s="31">
        <v>44862</v>
      </c>
      <c r="B967" s="31">
        <v>44877</v>
      </c>
      <c r="C967" s="52" t="s">
        <v>66</v>
      </c>
      <c r="D967" t="s">
        <v>1352</v>
      </c>
      <c r="E967" s="52" t="s">
        <v>70</v>
      </c>
      <c r="F967" t="s">
        <v>246</v>
      </c>
      <c r="G967" t="s">
        <v>71</v>
      </c>
      <c r="H967" s="59">
        <v>1250646</v>
      </c>
      <c r="I967" s="60">
        <v>963986</v>
      </c>
    </row>
    <row r="968" spans="1:9" x14ac:dyDescent="0.3">
      <c r="A968" s="31">
        <v>44862</v>
      </c>
      <c r="B968" s="31">
        <v>44877</v>
      </c>
      <c r="C968" s="52" t="s">
        <v>66</v>
      </c>
      <c r="D968" t="s">
        <v>1352</v>
      </c>
      <c r="E968" s="52" t="s">
        <v>70</v>
      </c>
      <c r="F968" t="s">
        <v>247</v>
      </c>
      <c r="G968" t="s">
        <v>71</v>
      </c>
      <c r="H968" s="59">
        <v>1472901</v>
      </c>
      <c r="I968" s="60">
        <v>963141</v>
      </c>
    </row>
    <row r="969" spans="1:9" x14ac:dyDescent="0.3">
      <c r="A969" s="31">
        <v>44860</v>
      </c>
      <c r="B969" s="31">
        <v>44875</v>
      </c>
      <c r="C969" s="52" t="s">
        <v>66</v>
      </c>
      <c r="D969" t="s">
        <v>1352</v>
      </c>
      <c r="E969" s="52" t="s">
        <v>70</v>
      </c>
      <c r="F969" t="s">
        <v>248</v>
      </c>
      <c r="G969" t="s">
        <v>71</v>
      </c>
      <c r="H969" s="59">
        <v>550000</v>
      </c>
      <c r="I969" s="60">
        <v>550000</v>
      </c>
    </row>
    <row r="970" spans="1:9" x14ac:dyDescent="0.3">
      <c r="A970" s="31">
        <v>45030</v>
      </c>
      <c r="B970" s="31">
        <v>45045</v>
      </c>
      <c r="C970" s="52" t="s">
        <v>66</v>
      </c>
      <c r="D970" t="s">
        <v>1352</v>
      </c>
      <c r="E970" s="52" t="s">
        <v>70</v>
      </c>
      <c r="F970" t="s">
        <v>201</v>
      </c>
      <c r="G970" t="s">
        <v>71</v>
      </c>
      <c r="H970" s="59">
        <v>8064737</v>
      </c>
      <c r="I970" s="60">
        <v>6907982</v>
      </c>
    </row>
    <row r="971" spans="1:9" x14ac:dyDescent="0.3">
      <c r="A971" s="31">
        <v>45012</v>
      </c>
      <c r="B971" s="31">
        <v>45027</v>
      </c>
      <c r="C971" s="52" t="s">
        <v>66</v>
      </c>
      <c r="D971" t="s">
        <v>1352</v>
      </c>
      <c r="E971" s="52" t="s">
        <v>70</v>
      </c>
      <c r="F971" t="s">
        <v>89</v>
      </c>
      <c r="G971" t="s">
        <v>71</v>
      </c>
      <c r="H971" s="59">
        <v>489404</v>
      </c>
      <c r="I971" s="60">
        <v>489404</v>
      </c>
    </row>
    <row r="972" spans="1:9" x14ac:dyDescent="0.3">
      <c r="A972" s="31">
        <v>45008</v>
      </c>
      <c r="B972" s="31">
        <v>45023</v>
      </c>
      <c r="C972" s="52" t="s">
        <v>66</v>
      </c>
      <c r="D972" t="s">
        <v>1352</v>
      </c>
      <c r="E972" s="52" t="s">
        <v>70</v>
      </c>
      <c r="F972" t="s">
        <v>91</v>
      </c>
      <c r="G972" t="s">
        <v>71</v>
      </c>
      <c r="H972" s="59">
        <v>181200</v>
      </c>
      <c r="I972" s="60">
        <v>181200</v>
      </c>
    </row>
    <row r="973" spans="1:9" x14ac:dyDescent="0.3">
      <c r="A973" s="31">
        <v>45008</v>
      </c>
      <c r="B973" s="31">
        <v>45023</v>
      </c>
      <c r="C973" s="52" t="s">
        <v>66</v>
      </c>
      <c r="D973" t="s">
        <v>1352</v>
      </c>
      <c r="E973" s="52" t="s">
        <v>70</v>
      </c>
      <c r="F973" t="s">
        <v>92</v>
      </c>
      <c r="G973" t="s">
        <v>71</v>
      </c>
      <c r="H973" s="59">
        <v>21575</v>
      </c>
      <c r="I973" s="60">
        <v>21575</v>
      </c>
    </row>
    <row r="974" spans="1:9" x14ac:dyDescent="0.3">
      <c r="A974" s="31">
        <v>45008</v>
      </c>
      <c r="B974" s="31">
        <v>45023</v>
      </c>
      <c r="C974" s="52" t="s">
        <v>66</v>
      </c>
      <c r="D974" t="s">
        <v>1352</v>
      </c>
      <c r="E974" s="52" t="s">
        <v>70</v>
      </c>
      <c r="F974" t="s">
        <v>93</v>
      </c>
      <c r="G974" t="s">
        <v>71</v>
      </c>
      <c r="H974" s="59">
        <v>110000</v>
      </c>
      <c r="I974" s="60">
        <v>110000</v>
      </c>
    </row>
    <row r="975" spans="1:9" x14ac:dyDescent="0.3">
      <c r="A975" s="31">
        <v>45008</v>
      </c>
      <c r="B975" s="31">
        <v>45023</v>
      </c>
      <c r="C975" s="52" t="s">
        <v>66</v>
      </c>
      <c r="D975" t="s">
        <v>1352</v>
      </c>
      <c r="E975" s="52" t="s">
        <v>70</v>
      </c>
      <c r="F975" t="s">
        <v>94</v>
      </c>
      <c r="G975" t="s">
        <v>71</v>
      </c>
      <c r="H975" s="59">
        <v>42000</v>
      </c>
      <c r="I975" s="60">
        <v>42000</v>
      </c>
    </row>
    <row r="976" spans="1:9" x14ac:dyDescent="0.3">
      <c r="A976" s="31">
        <v>45006</v>
      </c>
      <c r="B976" s="31">
        <v>45021</v>
      </c>
      <c r="C976" s="52" t="s">
        <v>66</v>
      </c>
      <c r="D976" t="s">
        <v>1352</v>
      </c>
      <c r="E976" s="52" t="s">
        <v>70</v>
      </c>
      <c r="F976" t="s">
        <v>90</v>
      </c>
      <c r="G976" t="s">
        <v>71</v>
      </c>
      <c r="H976" s="59">
        <v>556561</v>
      </c>
      <c r="I976" s="60">
        <v>556561</v>
      </c>
    </row>
    <row r="977" spans="1:9" x14ac:dyDescent="0.3">
      <c r="A977" s="31">
        <v>45005</v>
      </c>
      <c r="B977" s="31">
        <v>45020</v>
      </c>
      <c r="C977" s="52" t="s">
        <v>66</v>
      </c>
      <c r="D977" t="s">
        <v>1352</v>
      </c>
      <c r="E977" s="52" t="s">
        <v>70</v>
      </c>
      <c r="F977" t="s">
        <v>95</v>
      </c>
      <c r="G977" t="s">
        <v>71</v>
      </c>
      <c r="H977" s="59">
        <v>330000</v>
      </c>
      <c r="I977" s="60">
        <v>330000</v>
      </c>
    </row>
    <row r="978" spans="1:9" x14ac:dyDescent="0.3">
      <c r="A978" s="31">
        <v>45005</v>
      </c>
      <c r="B978" s="31">
        <v>45020</v>
      </c>
      <c r="C978" s="52" t="s">
        <v>66</v>
      </c>
      <c r="D978" t="s">
        <v>1352</v>
      </c>
      <c r="E978" s="52" t="s">
        <v>70</v>
      </c>
      <c r="F978" t="s">
        <v>96</v>
      </c>
      <c r="G978" t="s">
        <v>71</v>
      </c>
      <c r="H978" s="59">
        <v>2635512</v>
      </c>
      <c r="I978" s="60">
        <v>239592</v>
      </c>
    </row>
    <row r="979" spans="1:9" x14ac:dyDescent="0.3">
      <c r="A979" s="31">
        <v>45005</v>
      </c>
      <c r="B979" s="31">
        <v>45020</v>
      </c>
      <c r="C979" s="52" t="s">
        <v>66</v>
      </c>
      <c r="D979" t="s">
        <v>1352</v>
      </c>
      <c r="E979" s="52" t="s">
        <v>70</v>
      </c>
      <c r="F979" t="s">
        <v>97</v>
      </c>
      <c r="G979" t="s">
        <v>71</v>
      </c>
      <c r="H979" s="59">
        <v>345736</v>
      </c>
      <c r="I979" s="60">
        <v>345736</v>
      </c>
    </row>
    <row r="980" spans="1:9" x14ac:dyDescent="0.3">
      <c r="A980" s="31">
        <v>44986</v>
      </c>
      <c r="B980" s="31">
        <v>45001</v>
      </c>
      <c r="C980" s="52" t="s">
        <v>66</v>
      </c>
      <c r="D980" t="s">
        <v>1352</v>
      </c>
      <c r="E980" s="52" t="s">
        <v>70</v>
      </c>
      <c r="F980" t="s">
        <v>98</v>
      </c>
      <c r="G980" t="s">
        <v>71</v>
      </c>
      <c r="H980" s="59">
        <v>120126</v>
      </c>
      <c r="I980" s="60">
        <v>120126</v>
      </c>
    </row>
    <row r="981" spans="1:9" x14ac:dyDescent="0.3">
      <c r="A981" s="31">
        <v>44986</v>
      </c>
      <c r="B981" s="31">
        <v>45001</v>
      </c>
      <c r="C981" s="52" t="s">
        <v>66</v>
      </c>
      <c r="D981" t="s">
        <v>1352</v>
      </c>
      <c r="E981" s="52" t="s">
        <v>70</v>
      </c>
      <c r="F981" t="s">
        <v>99</v>
      </c>
      <c r="G981" t="s">
        <v>71</v>
      </c>
      <c r="H981" s="59">
        <v>21711</v>
      </c>
      <c r="I981" s="60">
        <v>21711</v>
      </c>
    </row>
    <row r="982" spans="1:9" x14ac:dyDescent="0.3">
      <c r="A982" s="31">
        <v>44986</v>
      </c>
      <c r="B982" s="31">
        <v>45001</v>
      </c>
      <c r="C982" s="52" t="s">
        <v>66</v>
      </c>
      <c r="D982" t="s">
        <v>1352</v>
      </c>
      <c r="E982" s="52" t="s">
        <v>70</v>
      </c>
      <c r="F982" t="s">
        <v>100</v>
      </c>
      <c r="G982" t="s">
        <v>71</v>
      </c>
      <c r="H982" s="59">
        <v>700000</v>
      </c>
      <c r="I982" s="60">
        <v>700000</v>
      </c>
    </row>
    <row r="983" spans="1:9" x14ac:dyDescent="0.3">
      <c r="A983" s="31">
        <v>44986</v>
      </c>
      <c r="B983" s="31">
        <v>45001</v>
      </c>
      <c r="C983" s="52" t="s">
        <v>66</v>
      </c>
      <c r="D983" t="s">
        <v>1352</v>
      </c>
      <c r="E983" s="52" t="s">
        <v>70</v>
      </c>
      <c r="F983" t="s">
        <v>101</v>
      </c>
      <c r="G983" t="s">
        <v>71</v>
      </c>
      <c r="H983" s="59">
        <v>275000</v>
      </c>
      <c r="I983" s="60">
        <v>275000</v>
      </c>
    </row>
    <row r="984" spans="1:9" x14ac:dyDescent="0.3">
      <c r="A984" s="31">
        <v>44986</v>
      </c>
      <c r="B984" s="31">
        <v>45001</v>
      </c>
      <c r="C984" s="52" t="s">
        <v>66</v>
      </c>
      <c r="D984" t="s">
        <v>1352</v>
      </c>
      <c r="E984" s="52" t="s">
        <v>70</v>
      </c>
      <c r="F984" t="s">
        <v>102</v>
      </c>
      <c r="G984" t="s">
        <v>71</v>
      </c>
      <c r="H984" s="59">
        <v>49200</v>
      </c>
      <c r="I984" s="60">
        <v>49200</v>
      </c>
    </row>
    <row r="985" spans="1:9" x14ac:dyDescent="0.3">
      <c r="A985" s="31">
        <v>44986</v>
      </c>
      <c r="B985" s="31">
        <v>45001</v>
      </c>
      <c r="C985" s="52" t="s">
        <v>66</v>
      </c>
      <c r="D985" t="s">
        <v>1352</v>
      </c>
      <c r="E985" s="52" t="s">
        <v>70</v>
      </c>
      <c r="F985" t="s">
        <v>103</v>
      </c>
      <c r="G985" t="s">
        <v>71</v>
      </c>
      <c r="H985" s="59">
        <v>8783313</v>
      </c>
      <c r="I985" s="60">
        <v>798483</v>
      </c>
    </row>
    <row r="986" spans="1:9" x14ac:dyDescent="0.3">
      <c r="A986" s="31">
        <v>44986</v>
      </c>
      <c r="B986" s="31">
        <v>45001</v>
      </c>
      <c r="C986" s="52" t="s">
        <v>66</v>
      </c>
      <c r="D986" t="s">
        <v>1352</v>
      </c>
      <c r="E986" s="52" t="s">
        <v>70</v>
      </c>
      <c r="F986" t="s">
        <v>104</v>
      </c>
      <c r="G986" t="s">
        <v>71</v>
      </c>
      <c r="H986" s="59">
        <v>204227</v>
      </c>
      <c r="I986" s="60">
        <v>204227</v>
      </c>
    </row>
    <row r="987" spans="1:9" x14ac:dyDescent="0.3">
      <c r="A987" s="31">
        <v>44991</v>
      </c>
      <c r="B987" s="31">
        <v>45006</v>
      </c>
      <c r="C987" s="52" t="s">
        <v>66</v>
      </c>
      <c r="D987" t="s">
        <v>1352</v>
      </c>
      <c r="E987" s="52" t="s">
        <v>70</v>
      </c>
      <c r="F987" t="s">
        <v>105</v>
      </c>
      <c r="G987" t="s">
        <v>71</v>
      </c>
      <c r="H987" s="59">
        <v>553626</v>
      </c>
      <c r="I987" s="60">
        <v>553626</v>
      </c>
    </row>
    <row r="988" spans="1:9" x14ac:dyDescent="0.3">
      <c r="A988" s="31">
        <v>44999</v>
      </c>
      <c r="B988" s="31">
        <v>45014</v>
      </c>
      <c r="C988" s="52" t="s">
        <v>66</v>
      </c>
      <c r="D988" t="s">
        <v>1352</v>
      </c>
      <c r="E988" s="52" t="s">
        <v>70</v>
      </c>
      <c r="F988" t="s">
        <v>106</v>
      </c>
      <c r="G988" t="s">
        <v>71</v>
      </c>
      <c r="H988" s="59">
        <v>450000</v>
      </c>
      <c r="I988" s="60">
        <v>450000</v>
      </c>
    </row>
    <row r="989" spans="1:9" x14ac:dyDescent="0.3">
      <c r="A989" s="31">
        <v>45001</v>
      </c>
      <c r="B989" s="31">
        <v>45016</v>
      </c>
      <c r="C989" s="52" t="s">
        <v>66</v>
      </c>
      <c r="D989" t="s">
        <v>1352</v>
      </c>
      <c r="E989" s="52" t="s">
        <v>70</v>
      </c>
      <c r="F989" t="s">
        <v>107</v>
      </c>
      <c r="G989" t="s">
        <v>71</v>
      </c>
      <c r="H989" s="59">
        <v>355500</v>
      </c>
      <c r="I989" s="60">
        <v>355500</v>
      </c>
    </row>
    <row r="990" spans="1:9" x14ac:dyDescent="0.3">
      <c r="A990" s="31">
        <v>45001</v>
      </c>
      <c r="B990" s="31">
        <v>45016</v>
      </c>
      <c r="C990" s="52" t="s">
        <v>66</v>
      </c>
      <c r="D990" t="s">
        <v>1352</v>
      </c>
      <c r="E990" s="52" t="s">
        <v>70</v>
      </c>
      <c r="F990" t="s">
        <v>108</v>
      </c>
      <c r="G990" t="s">
        <v>71</v>
      </c>
      <c r="H990" s="59">
        <v>21670</v>
      </c>
      <c r="I990" s="60">
        <v>21670</v>
      </c>
    </row>
    <row r="991" spans="1:9" x14ac:dyDescent="0.3">
      <c r="A991" s="31">
        <v>45001</v>
      </c>
      <c r="B991" s="31">
        <v>45016</v>
      </c>
      <c r="C991" s="52" t="s">
        <v>66</v>
      </c>
      <c r="D991" t="s">
        <v>1352</v>
      </c>
      <c r="E991" s="52" t="s">
        <v>70</v>
      </c>
      <c r="F991" t="s">
        <v>109</v>
      </c>
      <c r="G991" t="s">
        <v>71</v>
      </c>
      <c r="H991" s="59">
        <v>110000</v>
      </c>
      <c r="I991" s="60">
        <v>110000</v>
      </c>
    </row>
    <row r="992" spans="1:9" x14ac:dyDescent="0.3">
      <c r="A992" s="31">
        <v>45001</v>
      </c>
      <c r="B992" s="31">
        <v>45016</v>
      </c>
      <c r="C992" s="52" t="s">
        <v>66</v>
      </c>
      <c r="D992" t="s">
        <v>1352</v>
      </c>
      <c r="E992" s="52" t="s">
        <v>70</v>
      </c>
      <c r="F992" t="s">
        <v>110</v>
      </c>
      <c r="G992" t="s">
        <v>71</v>
      </c>
      <c r="H992" s="59">
        <v>42000</v>
      </c>
      <c r="I992" s="60">
        <v>42000</v>
      </c>
    </row>
    <row r="993" spans="1:9" x14ac:dyDescent="0.3">
      <c r="A993" s="31">
        <v>45001</v>
      </c>
      <c r="B993" s="31">
        <v>45016</v>
      </c>
      <c r="C993" s="52" t="s">
        <v>66</v>
      </c>
      <c r="D993" t="s">
        <v>1352</v>
      </c>
      <c r="E993" s="52" t="s">
        <v>70</v>
      </c>
      <c r="F993" t="s">
        <v>111</v>
      </c>
      <c r="G993" t="s">
        <v>71</v>
      </c>
      <c r="H993" s="59">
        <v>9069709</v>
      </c>
      <c r="I993" s="60">
        <v>824519</v>
      </c>
    </row>
    <row r="994" spans="1:9" x14ac:dyDescent="0.3">
      <c r="A994" s="31">
        <v>45001</v>
      </c>
      <c r="B994" s="31">
        <v>45016</v>
      </c>
      <c r="C994" s="52" t="s">
        <v>66</v>
      </c>
      <c r="D994" t="s">
        <v>1352</v>
      </c>
      <c r="E994" s="52" t="s">
        <v>70</v>
      </c>
      <c r="F994" t="s">
        <v>112</v>
      </c>
      <c r="G994" t="s">
        <v>71</v>
      </c>
      <c r="H994" s="59">
        <v>89526</v>
      </c>
      <c r="I994" s="60">
        <v>89526</v>
      </c>
    </row>
    <row r="995" spans="1:9" x14ac:dyDescent="0.3">
      <c r="A995" s="31">
        <v>44985</v>
      </c>
      <c r="B995" s="31">
        <v>45000</v>
      </c>
      <c r="C995" s="52" t="s">
        <v>66</v>
      </c>
      <c r="D995" t="s">
        <v>1352</v>
      </c>
      <c r="E995" s="52" t="s">
        <v>70</v>
      </c>
      <c r="F995" t="s">
        <v>113</v>
      </c>
      <c r="G995" t="s">
        <v>71</v>
      </c>
      <c r="H995" s="59">
        <v>4833677</v>
      </c>
      <c r="I995" s="60">
        <v>1135414</v>
      </c>
    </row>
    <row r="996" spans="1:9" x14ac:dyDescent="0.3">
      <c r="A996" s="31">
        <v>44985</v>
      </c>
      <c r="B996" s="31">
        <v>45000</v>
      </c>
      <c r="C996" s="52" t="s">
        <v>66</v>
      </c>
      <c r="D996" t="s">
        <v>1352</v>
      </c>
      <c r="E996" s="52" t="s">
        <v>70</v>
      </c>
      <c r="F996" t="s">
        <v>114</v>
      </c>
      <c r="G996" t="s">
        <v>71</v>
      </c>
      <c r="H996" s="59">
        <v>540538</v>
      </c>
      <c r="I996" s="60">
        <v>540538</v>
      </c>
    </row>
    <row r="997" spans="1:9" x14ac:dyDescent="0.3">
      <c r="A997" s="31">
        <v>44981</v>
      </c>
      <c r="B997" s="31">
        <v>44996</v>
      </c>
      <c r="C997" s="52" t="s">
        <v>66</v>
      </c>
      <c r="D997" t="s">
        <v>1352</v>
      </c>
      <c r="E997" s="52" t="s">
        <v>70</v>
      </c>
      <c r="F997" t="s">
        <v>115</v>
      </c>
      <c r="G997" t="s">
        <v>71</v>
      </c>
      <c r="H997" s="59">
        <v>1139256</v>
      </c>
      <c r="I997" s="60">
        <v>965867</v>
      </c>
    </row>
    <row r="998" spans="1:9" x14ac:dyDescent="0.3">
      <c r="A998" s="31">
        <v>44981</v>
      </c>
      <c r="B998" s="31">
        <v>44996</v>
      </c>
      <c r="C998" s="52" t="s">
        <v>66</v>
      </c>
      <c r="D998" t="s">
        <v>1352</v>
      </c>
      <c r="E998" s="52" t="s">
        <v>70</v>
      </c>
      <c r="F998" t="s">
        <v>116</v>
      </c>
      <c r="G998" t="s">
        <v>71</v>
      </c>
      <c r="H998" s="59">
        <v>1139256</v>
      </c>
      <c r="I998" s="60">
        <v>966036</v>
      </c>
    </row>
    <row r="999" spans="1:9" x14ac:dyDescent="0.3">
      <c r="A999" s="31">
        <v>44980</v>
      </c>
      <c r="B999" s="31">
        <v>44995</v>
      </c>
      <c r="C999" s="52" t="s">
        <v>66</v>
      </c>
      <c r="D999" t="s">
        <v>1352</v>
      </c>
      <c r="E999" s="52" t="s">
        <v>70</v>
      </c>
      <c r="F999" t="s">
        <v>117</v>
      </c>
      <c r="G999" t="s">
        <v>71</v>
      </c>
      <c r="H999" s="59">
        <v>474238</v>
      </c>
      <c r="I999" s="60">
        <v>474238</v>
      </c>
    </row>
    <row r="1000" spans="1:9" x14ac:dyDescent="0.3">
      <c r="A1000" s="31">
        <v>44980</v>
      </c>
      <c r="B1000" s="31">
        <v>44995</v>
      </c>
      <c r="C1000" s="52" t="s">
        <v>66</v>
      </c>
      <c r="D1000" t="s">
        <v>1352</v>
      </c>
      <c r="E1000" s="52" t="s">
        <v>70</v>
      </c>
      <c r="F1000" t="s">
        <v>118</v>
      </c>
      <c r="G1000" t="s">
        <v>71</v>
      </c>
      <c r="H1000" s="59">
        <v>1142930</v>
      </c>
      <c r="I1000" s="60">
        <v>628600</v>
      </c>
    </row>
    <row r="1001" spans="1:9" x14ac:dyDescent="0.3">
      <c r="A1001" s="31">
        <v>44973</v>
      </c>
      <c r="B1001" s="31">
        <v>44988</v>
      </c>
      <c r="C1001" s="52" t="s">
        <v>66</v>
      </c>
      <c r="D1001" t="s">
        <v>1352</v>
      </c>
      <c r="E1001" s="52" t="s">
        <v>70</v>
      </c>
      <c r="F1001" t="s">
        <v>119</v>
      </c>
      <c r="G1001" t="s">
        <v>71</v>
      </c>
      <c r="H1001" s="59">
        <v>1035435</v>
      </c>
      <c r="I1001" s="60">
        <v>1035435</v>
      </c>
    </row>
    <row r="1002" spans="1:9" x14ac:dyDescent="0.3">
      <c r="A1002" s="31">
        <v>44973</v>
      </c>
      <c r="B1002" s="31">
        <v>44988</v>
      </c>
      <c r="C1002" s="52" t="s">
        <v>66</v>
      </c>
      <c r="D1002" t="s">
        <v>1352</v>
      </c>
      <c r="E1002" s="52" t="s">
        <v>70</v>
      </c>
      <c r="F1002" t="s">
        <v>120</v>
      </c>
      <c r="G1002" t="s">
        <v>71</v>
      </c>
      <c r="H1002" s="59">
        <v>245222</v>
      </c>
      <c r="I1002" s="60">
        <v>245222</v>
      </c>
    </row>
    <row r="1003" spans="1:9" x14ac:dyDescent="0.3">
      <c r="A1003" s="31">
        <v>44973</v>
      </c>
      <c r="B1003" s="31">
        <v>44988</v>
      </c>
      <c r="C1003" s="52" t="s">
        <v>66</v>
      </c>
      <c r="D1003" t="s">
        <v>1352</v>
      </c>
      <c r="E1003" s="52" t="s">
        <v>70</v>
      </c>
      <c r="F1003" t="s">
        <v>121</v>
      </c>
      <c r="G1003" t="s">
        <v>71</v>
      </c>
      <c r="H1003" s="59">
        <v>364619</v>
      </c>
      <c r="I1003" s="60">
        <v>364619</v>
      </c>
    </row>
    <row r="1004" spans="1:9" x14ac:dyDescent="0.3">
      <c r="A1004" s="31">
        <v>44973</v>
      </c>
      <c r="B1004" s="31">
        <v>44988</v>
      </c>
      <c r="C1004" s="52" t="s">
        <v>66</v>
      </c>
      <c r="D1004" t="s">
        <v>1352</v>
      </c>
      <c r="E1004" s="52" t="s">
        <v>70</v>
      </c>
      <c r="F1004" t="s">
        <v>122</v>
      </c>
      <c r="G1004" t="s">
        <v>71</v>
      </c>
      <c r="H1004" s="59">
        <v>1128661</v>
      </c>
      <c r="I1004" s="60">
        <v>130543</v>
      </c>
    </row>
    <row r="1005" spans="1:9" x14ac:dyDescent="0.3">
      <c r="A1005" s="31">
        <v>44973</v>
      </c>
      <c r="B1005" s="31">
        <v>44988</v>
      </c>
      <c r="C1005" s="52" t="s">
        <v>66</v>
      </c>
      <c r="D1005" t="s">
        <v>1352</v>
      </c>
      <c r="E1005" s="52" t="s">
        <v>70</v>
      </c>
      <c r="F1005" t="s">
        <v>123</v>
      </c>
      <c r="G1005" t="s">
        <v>71</v>
      </c>
      <c r="H1005" s="59">
        <v>918797</v>
      </c>
      <c r="I1005" s="60">
        <v>83527</v>
      </c>
    </row>
    <row r="1006" spans="1:9" x14ac:dyDescent="0.3">
      <c r="A1006" s="31">
        <v>44973</v>
      </c>
      <c r="B1006" s="31">
        <v>44988</v>
      </c>
      <c r="C1006" s="52" t="s">
        <v>66</v>
      </c>
      <c r="D1006" t="s">
        <v>1352</v>
      </c>
      <c r="E1006" s="52" t="s">
        <v>70</v>
      </c>
      <c r="F1006" t="s">
        <v>124</v>
      </c>
      <c r="G1006" t="s">
        <v>71</v>
      </c>
      <c r="H1006" s="59">
        <v>330000</v>
      </c>
      <c r="I1006" s="60">
        <v>330000</v>
      </c>
    </row>
    <row r="1007" spans="1:9" x14ac:dyDescent="0.3">
      <c r="A1007" s="31">
        <v>44974</v>
      </c>
      <c r="B1007" s="31">
        <v>44989</v>
      </c>
      <c r="C1007" s="52" t="s">
        <v>66</v>
      </c>
      <c r="D1007" t="s">
        <v>1352</v>
      </c>
      <c r="E1007" s="52" t="s">
        <v>70</v>
      </c>
      <c r="F1007" t="s">
        <v>125</v>
      </c>
      <c r="G1007" t="s">
        <v>71</v>
      </c>
      <c r="H1007" s="59">
        <v>61393</v>
      </c>
      <c r="I1007" s="60">
        <v>61393</v>
      </c>
    </row>
    <row r="1008" spans="1:9" x14ac:dyDescent="0.3">
      <c r="A1008" s="31">
        <v>44974</v>
      </c>
      <c r="B1008" s="31">
        <v>44989</v>
      </c>
      <c r="C1008" s="52" t="s">
        <v>66</v>
      </c>
      <c r="D1008" t="s">
        <v>1352</v>
      </c>
      <c r="E1008" s="52" t="s">
        <v>70</v>
      </c>
      <c r="F1008" t="s">
        <v>126</v>
      </c>
      <c r="G1008" t="s">
        <v>71</v>
      </c>
      <c r="H1008" s="59">
        <v>21978</v>
      </c>
      <c r="I1008" s="60">
        <v>21978</v>
      </c>
    </row>
    <row r="1009" spans="1:9" x14ac:dyDescent="0.3">
      <c r="A1009" s="31">
        <v>44974</v>
      </c>
      <c r="B1009" s="31">
        <v>44989</v>
      </c>
      <c r="C1009" s="52" t="s">
        <v>66</v>
      </c>
      <c r="D1009" t="s">
        <v>1352</v>
      </c>
      <c r="E1009" s="52" t="s">
        <v>70</v>
      </c>
      <c r="F1009" t="s">
        <v>127</v>
      </c>
      <c r="G1009" t="s">
        <v>71</v>
      </c>
      <c r="H1009" s="59">
        <v>110000</v>
      </c>
      <c r="I1009" s="60">
        <v>110000</v>
      </c>
    </row>
    <row r="1010" spans="1:9" x14ac:dyDescent="0.3">
      <c r="A1010" s="31">
        <v>44974</v>
      </c>
      <c r="B1010" s="31">
        <v>44989</v>
      </c>
      <c r="C1010" s="52" t="s">
        <v>66</v>
      </c>
      <c r="D1010" t="s">
        <v>1352</v>
      </c>
      <c r="E1010" s="52" t="s">
        <v>70</v>
      </c>
      <c r="F1010" t="s">
        <v>128</v>
      </c>
      <c r="G1010" t="s">
        <v>71</v>
      </c>
      <c r="H1010" s="59">
        <v>42000</v>
      </c>
      <c r="I1010" s="60">
        <v>42000</v>
      </c>
    </row>
    <row r="1011" spans="1:9" x14ac:dyDescent="0.3">
      <c r="A1011" s="31">
        <v>44974</v>
      </c>
      <c r="B1011" s="31">
        <v>44989</v>
      </c>
      <c r="C1011" s="52" t="s">
        <v>66</v>
      </c>
      <c r="D1011" t="s">
        <v>1352</v>
      </c>
      <c r="E1011" s="52" t="s">
        <v>70</v>
      </c>
      <c r="F1011" t="s">
        <v>129</v>
      </c>
      <c r="G1011" t="s">
        <v>71</v>
      </c>
      <c r="H1011" s="59">
        <v>48000</v>
      </c>
      <c r="I1011" s="60">
        <v>48000</v>
      </c>
    </row>
    <row r="1012" spans="1:9" x14ac:dyDescent="0.3">
      <c r="A1012" s="31">
        <v>44973</v>
      </c>
      <c r="B1012" s="31">
        <v>44988</v>
      </c>
      <c r="C1012" s="52" t="s">
        <v>66</v>
      </c>
      <c r="D1012" t="s">
        <v>1352</v>
      </c>
      <c r="E1012" s="52" t="s">
        <v>70</v>
      </c>
      <c r="F1012" t="s">
        <v>130</v>
      </c>
      <c r="G1012" t="s">
        <v>71</v>
      </c>
      <c r="H1012" s="59">
        <v>162368</v>
      </c>
      <c r="I1012" s="60">
        <v>162368</v>
      </c>
    </row>
    <row r="1013" spans="1:9" x14ac:dyDescent="0.3">
      <c r="A1013" s="31">
        <v>44963</v>
      </c>
      <c r="B1013" s="31">
        <v>44978</v>
      </c>
      <c r="C1013" s="52" t="s">
        <v>66</v>
      </c>
      <c r="D1013" t="s">
        <v>1352</v>
      </c>
      <c r="E1013" s="52" t="s">
        <v>70</v>
      </c>
      <c r="F1013" t="s">
        <v>131</v>
      </c>
      <c r="G1013" t="s">
        <v>71</v>
      </c>
      <c r="H1013" s="59">
        <v>4583700</v>
      </c>
      <c r="I1013" s="60">
        <v>4583700</v>
      </c>
    </row>
    <row r="1014" spans="1:9" x14ac:dyDescent="0.3">
      <c r="A1014" s="31">
        <v>44963</v>
      </c>
      <c r="B1014" s="31">
        <v>44978</v>
      </c>
      <c r="C1014" s="52" t="s">
        <v>66</v>
      </c>
      <c r="D1014" t="s">
        <v>1352</v>
      </c>
      <c r="E1014" s="52" t="s">
        <v>70</v>
      </c>
      <c r="F1014" t="s">
        <v>132</v>
      </c>
      <c r="G1014" t="s">
        <v>71</v>
      </c>
      <c r="H1014" s="59">
        <v>48000</v>
      </c>
      <c r="I1014" s="60">
        <v>48000</v>
      </c>
    </row>
    <row r="1015" spans="1:9" x14ac:dyDescent="0.3">
      <c r="A1015" s="31">
        <v>44960</v>
      </c>
      <c r="B1015" s="31">
        <v>44975</v>
      </c>
      <c r="C1015" s="52" t="s">
        <v>66</v>
      </c>
      <c r="D1015" t="s">
        <v>1352</v>
      </c>
      <c r="E1015" s="52" t="s">
        <v>70</v>
      </c>
      <c r="F1015" t="s">
        <v>133</v>
      </c>
      <c r="G1015" t="s">
        <v>71</v>
      </c>
      <c r="H1015" s="59">
        <v>349560</v>
      </c>
      <c r="I1015" s="60">
        <v>349560</v>
      </c>
    </row>
    <row r="1016" spans="1:9" x14ac:dyDescent="0.3">
      <c r="A1016" s="31">
        <v>44960</v>
      </c>
      <c r="B1016" s="31">
        <v>44975</v>
      </c>
      <c r="C1016" s="52" t="s">
        <v>66</v>
      </c>
      <c r="D1016" t="s">
        <v>1352</v>
      </c>
      <c r="E1016" s="52" t="s">
        <v>70</v>
      </c>
      <c r="F1016" t="s">
        <v>134</v>
      </c>
      <c r="G1016" t="s">
        <v>71</v>
      </c>
      <c r="H1016" s="59">
        <v>7321</v>
      </c>
      <c r="I1016" s="60">
        <v>7321</v>
      </c>
    </row>
    <row r="1017" spans="1:9" x14ac:dyDescent="0.3">
      <c r="A1017" s="31">
        <v>44960</v>
      </c>
      <c r="B1017" s="31">
        <v>44975</v>
      </c>
      <c r="C1017" s="52" t="s">
        <v>66</v>
      </c>
      <c r="D1017" t="s">
        <v>1352</v>
      </c>
      <c r="E1017" s="52" t="s">
        <v>70</v>
      </c>
      <c r="F1017" t="s">
        <v>135</v>
      </c>
      <c r="G1017" t="s">
        <v>71</v>
      </c>
      <c r="H1017" s="59">
        <v>9151</v>
      </c>
      <c r="I1017" s="60">
        <v>9151</v>
      </c>
    </row>
    <row r="1018" spans="1:9" x14ac:dyDescent="0.3">
      <c r="A1018" s="31">
        <v>44960</v>
      </c>
      <c r="B1018" s="31">
        <v>44975</v>
      </c>
      <c r="C1018" s="52" t="s">
        <v>66</v>
      </c>
      <c r="D1018" t="s">
        <v>1352</v>
      </c>
      <c r="E1018" s="52" t="s">
        <v>70</v>
      </c>
      <c r="F1018" t="s">
        <v>136</v>
      </c>
      <c r="G1018" t="s">
        <v>71</v>
      </c>
      <c r="H1018" s="59">
        <v>7598811</v>
      </c>
      <c r="I1018" s="60">
        <v>690801</v>
      </c>
    </row>
    <row r="1019" spans="1:9" x14ac:dyDescent="0.3">
      <c r="A1019" s="31">
        <v>44960</v>
      </c>
      <c r="B1019" s="31">
        <v>44975</v>
      </c>
      <c r="C1019" s="52" t="s">
        <v>66</v>
      </c>
      <c r="D1019" t="s">
        <v>1352</v>
      </c>
      <c r="E1019" s="52" t="s">
        <v>70</v>
      </c>
      <c r="F1019" t="s">
        <v>137</v>
      </c>
      <c r="G1019" t="s">
        <v>71</v>
      </c>
      <c r="H1019" s="59">
        <v>1314626</v>
      </c>
      <c r="I1019" s="60">
        <v>1314626</v>
      </c>
    </row>
    <row r="1020" spans="1:9" x14ac:dyDescent="0.3">
      <c r="A1020" s="31">
        <v>44958</v>
      </c>
      <c r="B1020" s="31">
        <v>44973</v>
      </c>
      <c r="C1020" s="52" t="s">
        <v>66</v>
      </c>
      <c r="D1020" t="s">
        <v>1352</v>
      </c>
      <c r="E1020" s="52" t="s">
        <v>70</v>
      </c>
      <c r="F1020" t="s">
        <v>138</v>
      </c>
      <c r="G1020" t="s">
        <v>71</v>
      </c>
      <c r="H1020" s="59">
        <v>657000</v>
      </c>
      <c r="I1020" s="60">
        <v>495142</v>
      </c>
    </row>
    <row r="1021" spans="1:9" x14ac:dyDescent="0.3">
      <c r="A1021" s="31">
        <v>44956</v>
      </c>
      <c r="B1021" s="31">
        <v>44971</v>
      </c>
      <c r="C1021" s="52" t="s">
        <v>66</v>
      </c>
      <c r="D1021" t="s">
        <v>1352</v>
      </c>
      <c r="E1021" s="52" t="s">
        <v>70</v>
      </c>
      <c r="F1021" t="s">
        <v>140</v>
      </c>
      <c r="G1021" t="s">
        <v>71</v>
      </c>
      <c r="H1021" s="59">
        <v>1248114</v>
      </c>
      <c r="I1021" s="60">
        <v>1150006</v>
      </c>
    </row>
    <row r="1022" spans="1:9" x14ac:dyDescent="0.3">
      <c r="A1022" s="31">
        <v>44956</v>
      </c>
      <c r="B1022" s="31">
        <v>44971</v>
      </c>
      <c r="C1022" s="52" t="s">
        <v>66</v>
      </c>
      <c r="D1022" t="s">
        <v>1352</v>
      </c>
      <c r="E1022" s="52" t="s">
        <v>70</v>
      </c>
      <c r="F1022" t="s">
        <v>141</v>
      </c>
      <c r="G1022" t="s">
        <v>71</v>
      </c>
      <c r="H1022" s="59">
        <v>7920000</v>
      </c>
      <c r="I1022" s="60">
        <v>7920000</v>
      </c>
    </row>
    <row r="1023" spans="1:9" x14ac:dyDescent="0.3">
      <c r="A1023" s="31">
        <v>44956</v>
      </c>
      <c r="B1023" s="31">
        <v>44971</v>
      </c>
      <c r="C1023" s="52" t="s">
        <v>66</v>
      </c>
      <c r="D1023" t="s">
        <v>1352</v>
      </c>
      <c r="E1023" s="52" t="s">
        <v>70</v>
      </c>
      <c r="F1023" t="s">
        <v>142</v>
      </c>
      <c r="G1023" t="s">
        <v>71</v>
      </c>
      <c r="H1023" s="59">
        <v>7920000</v>
      </c>
      <c r="I1023" s="60">
        <v>7920000</v>
      </c>
    </row>
    <row r="1024" spans="1:9" x14ac:dyDescent="0.3">
      <c r="A1024" s="31">
        <v>44957</v>
      </c>
      <c r="B1024" s="31">
        <v>44972</v>
      </c>
      <c r="C1024" s="52" t="s">
        <v>66</v>
      </c>
      <c r="D1024" t="s">
        <v>1352</v>
      </c>
      <c r="E1024" s="52" t="s">
        <v>70</v>
      </c>
      <c r="F1024" t="s">
        <v>139</v>
      </c>
      <c r="G1024" t="s">
        <v>71</v>
      </c>
      <c r="H1024" s="59">
        <v>1487439</v>
      </c>
      <c r="I1024" s="60">
        <v>119446</v>
      </c>
    </row>
    <row r="1025" spans="1:9" x14ac:dyDescent="0.3">
      <c r="A1025" s="31">
        <v>44953</v>
      </c>
      <c r="B1025" s="31">
        <v>44968</v>
      </c>
      <c r="C1025" s="52" t="s">
        <v>66</v>
      </c>
      <c r="D1025" t="s">
        <v>1352</v>
      </c>
      <c r="E1025" s="52" t="s">
        <v>70</v>
      </c>
      <c r="F1025" t="s">
        <v>143</v>
      </c>
      <c r="G1025" t="s">
        <v>71</v>
      </c>
      <c r="H1025" s="59">
        <v>757000</v>
      </c>
      <c r="I1025" s="60">
        <v>757000</v>
      </c>
    </row>
    <row r="1026" spans="1:9" x14ac:dyDescent="0.3">
      <c r="A1026" s="31">
        <v>44946</v>
      </c>
      <c r="B1026" s="31">
        <v>44961</v>
      </c>
      <c r="C1026" s="52" t="s">
        <v>66</v>
      </c>
      <c r="D1026" t="s">
        <v>1352</v>
      </c>
      <c r="E1026" s="52" t="s">
        <v>70</v>
      </c>
      <c r="F1026" t="s">
        <v>144</v>
      </c>
      <c r="G1026" t="s">
        <v>71</v>
      </c>
      <c r="H1026" s="59">
        <v>660000</v>
      </c>
      <c r="I1026" s="60">
        <v>660000</v>
      </c>
    </row>
    <row r="1027" spans="1:9" x14ac:dyDescent="0.3">
      <c r="A1027" s="31">
        <v>44946</v>
      </c>
      <c r="B1027" s="31">
        <v>44961</v>
      </c>
      <c r="C1027" s="52" t="s">
        <v>66</v>
      </c>
      <c r="D1027" t="s">
        <v>1352</v>
      </c>
      <c r="E1027" s="52" t="s">
        <v>70</v>
      </c>
      <c r="F1027" t="s">
        <v>145</v>
      </c>
      <c r="G1027" t="s">
        <v>71</v>
      </c>
      <c r="H1027" s="59">
        <v>18709920</v>
      </c>
      <c r="I1027" s="60">
        <v>18709920</v>
      </c>
    </row>
    <row r="1028" spans="1:9" x14ac:dyDescent="0.3">
      <c r="A1028" s="31">
        <v>44937</v>
      </c>
      <c r="B1028" s="31">
        <v>44952</v>
      </c>
      <c r="C1028" s="52" t="s">
        <v>66</v>
      </c>
      <c r="D1028" t="s">
        <v>1352</v>
      </c>
      <c r="E1028" s="52" t="s">
        <v>70</v>
      </c>
      <c r="F1028" t="s">
        <v>147</v>
      </c>
      <c r="G1028" t="s">
        <v>71</v>
      </c>
      <c r="H1028" s="59">
        <v>641280</v>
      </c>
      <c r="I1028" s="60">
        <v>641280</v>
      </c>
    </row>
    <row r="1029" spans="1:9" x14ac:dyDescent="0.3">
      <c r="A1029" s="31">
        <v>44945</v>
      </c>
      <c r="B1029" s="31">
        <v>44960</v>
      </c>
      <c r="C1029" s="52" t="s">
        <v>66</v>
      </c>
      <c r="D1029" t="s">
        <v>1352</v>
      </c>
      <c r="E1029" s="52" t="s">
        <v>70</v>
      </c>
      <c r="F1029" t="s">
        <v>146</v>
      </c>
      <c r="G1029" t="s">
        <v>71</v>
      </c>
      <c r="H1029" s="59">
        <v>24000</v>
      </c>
      <c r="I1029" s="60">
        <v>24000</v>
      </c>
    </row>
    <row r="1030" spans="1:9" x14ac:dyDescent="0.3">
      <c r="A1030" s="31">
        <v>44942</v>
      </c>
      <c r="B1030" s="31">
        <v>44957</v>
      </c>
      <c r="C1030" s="52" t="s">
        <v>66</v>
      </c>
      <c r="D1030" t="s">
        <v>1352</v>
      </c>
      <c r="E1030" s="52" t="s">
        <v>70</v>
      </c>
      <c r="F1030" t="s">
        <v>148</v>
      </c>
      <c r="G1030" t="s">
        <v>71</v>
      </c>
      <c r="H1030" s="59">
        <v>633619</v>
      </c>
      <c r="I1030" s="60">
        <v>633619</v>
      </c>
    </row>
    <row r="1031" spans="1:9" x14ac:dyDescent="0.3">
      <c r="A1031" s="31">
        <v>44931</v>
      </c>
      <c r="B1031" s="31">
        <v>44946</v>
      </c>
      <c r="C1031" s="52" t="s">
        <v>66</v>
      </c>
      <c r="D1031" t="s">
        <v>1352</v>
      </c>
      <c r="E1031" s="52" t="s">
        <v>70</v>
      </c>
      <c r="F1031" t="s">
        <v>149</v>
      </c>
      <c r="G1031" t="s">
        <v>71</v>
      </c>
      <c r="H1031" s="59">
        <v>3309260</v>
      </c>
      <c r="I1031" s="60">
        <v>3309260</v>
      </c>
    </row>
    <row r="1032" spans="1:9" x14ac:dyDescent="0.3">
      <c r="A1032" s="31">
        <v>44931</v>
      </c>
      <c r="B1032" s="31">
        <v>44946</v>
      </c>
      <c r="C1032" s="52" t="s">
        <v>66</v>
      </c>
      <c r="D1032" t="s">
        <v>1352</v>
      </c>
      <c r="E1032" s="52" t="s">
        <v>70</v>
      </c>
      <c r="F1032" t="s">
        <v>150</v>
      </c>
      <c r="G1032" t="s">
        <v>71</v>
      </c>
      <c r="H1032" s="59">
        <v>1229556845</v>
      </c>
      <c r="I1032" s="60">
        <v>144192</v>
      </c>
    </row>
    <row r="1033" spans="1:9" x14ac:dyDescent="0.3">
      <c r="A1033" s="31">
        <v>44931</v>
      </c>
      <c r="B1033" s="31">
        <v>44946</v>
      </c>
      <c r="C1033" s="52" t="s">
        <v>66</v>
      </c>
      <c r="D1033" t="s">
        <v>1352</v>
      </c>
      <c r="E1033" s="52" t="s">
        <v>70</v>
      </c>
      <c r="F1033" t="s">
        <v>151</v>
      </c>
      <c r="G1033" t="s">
        <v>71</v>
      </c>
      <c r="H1033" s="59">
        <v>102993</v>
      </c>
      <c r="I1033" s="60">
        <v>102993</v>
      </c>
    </row>
    <row r="1034" spans="1:9" x14ac:dyDescent="0.3">
      <c r="A1034" s="31">
        <v>44931</v>
      </c>
      <c r="B1034" s="31">
        <v>44946</v>
      </c>
      <c r="C1034" s="52" t="s">
        <v>66</v>
      </c>
      <c r="D1034" t="s">
        <v>1352</v>
      </c>
      <c r="E1034" s="52" t="s">
        <v>70</v>
      </c>
      <c r="F1034" t="s">
        <v>152</v>
      </c>
      <c r="G1034" t="s">
        <v>71</v>
      </c>
      <c r="H1034" s="59">
        <v>5553257</v>
      </c>
      <c r="I1034" s="60">
        <v>5553257</v>
      </c>
    </row>
    <row r="1035" spans="1:9" x14ac:dyDescent="0.3">
      <c r="A1035" s="31">
        <v>44931</v>
      </c>
      <c r="B1035" s="31">
        <v>44946</v>
      </c>
      <c r="C1035" s="52" t="s">
        <v>66</v>
      </c>
      <c r="D1035" t="s">
        <v>1352</v>
      </c>
      <c r="E1035" s="52" t="s">
        <v>70</v>
      </c>
      <c r="F1035" t="s">
        <v>153</v>
      </c>
      <c r="G1035" t="s">
        <v>71</v>
      </c>
      <c r="H1035" s="59">
        <v>110000</v>
      </c>
      <c r="I1035" s="60">
        <v>110000</v>
      </c>
    </row>
    <row r="1036" spans="1:9" x14ac:dyDescent="0.3">
      <c r="A1036" s="31">
        <v>44931</v>
      </c>
      <c r="B1036" s="31">
        <v>44946</v>
      </c>
      <c r="C1036" s="52" t="s">
        <v>66</v>
      </c>
      <c r="D1036" t="s">
        <v>1352</v>
      </c>
      <c r="E1036" s="52" t="s">
        <v>70</v>
      </c>
      <c r="F1036" t="s">
        <v>154</v>
      </c>
      <c r="G1036" t="s">
        <v>71</v>
      </c>
      <c r="H1036" s="59">
        <v>49200</v>
      </c>
      <c r="I1036" s="60">
        <v>49200</v>
      </c>
    </row>
    <row r="1037" spans="1:9" x14ac:dyDescent="0.3">
      <c r="A1037" s="31">
        <v>44930</v>
      </c>
      <c r="B1037" s="31">
        <v>44945</v>
      </c>
      <c r="C1037" s="52" t="s">
        <v>66</v>
      </c>
      <c r="D1037" t="s">
        <v>1352</v>
      </c>
      <c r="E1037" s="52" t="s">
        <v>70</v>
      </c>
      <c r="F1037" t="s">
        <v>155</v>
      </c>
      <c r="G1037" t="s">
        <v>71</v>
      </c>
      <c r="H1037" s="59">
        <v>226971</v>
      </c>
      <c r="I1037" s="60">
        <v>226971</v>
      </c>
    </row>
    <row r="1038" spans="1:9" x14ac:dyDescent="0.3">
      <c r="A1038" s="31">
        <v>44930</v>
      </c>
      <c r="B1038" s="31">
        <v>44945</v>
      </c>
      <c r="C1038" s="52" t="s">
        <v>66</v>
      </c>
      <c r="D1038" t="s">
        <v>1352</v>
      </c>
      <c r="E1038" s="52" t="s">
        <v>70</v>
      </c>
      <c r="F1038" t="s">
        <v>156</v>
      </c>
      <c r="G1038" t="s">
        <v>71</v>
      </c>
      <c r="H1038" s="59">
        <v>226971</v>
      </c>
      <c r="I1038" s="60">
        <v>226971</v>
      </c>
    </row>
    <row r="1039" spans="1:9" x14ac:dyDescent="0.3">
      <c r="A1039" s="31">
        <v>44930</v>
      </c>
      <c r="B1039" s="31">
        <v>44945</v>
      </c>
      <c r="C1039" s="52" t="s">
        <v>66</v>
      </c>
      <c r="D1039" t="s">
        <v>1352</v>
      </c>
      <c r="E1039" s="52" t="s">
        <v>70</v>
      </c>
      <c r="F1039" t="s">
        <v>157</v>
      </c>
      <c r="G1039" t="s">
        <v>71</v>
      </c>
      <c r="H1039" s="59">
        <v>21978</v>
      </c>
      <c r="I1039" s="60">
        <v>21978</v>
      </c>
    </row>
    <row r="1040" spans="1:9" x14ac:dyDescent="0.3">
      <c r="A1040" s="31">
        <v>44929</v>
      </c>
      <c r="B1040" s="31">
        <v>44929</v>
      </c>
      <c r="C1040" s="52" t="s">
        <v>66</v>
      </c>
      <c r="D1040" t="s">
        <v>1352</v>
      </c>
      <c r="E1040" s="52" t="s">
        <v>70</v>
      </c>
      <c r="F1040" t="s">
        <v>85</v>
      </c>
      <c r="G1040" t="s">
        <v>71</v>
      </c>
      <c r="H1040" s="59">
        <v>-66975304</v>
      </c>
      <c r="I1040" s="60">
        <v>-49019</v>
      </c>
    </row>
    <row r="1041" spans="1:9" x14ac:dyDescent="0.3">
      <c r="A1041" s="31">
        <v>44929</v>
      </c>
      <c r="B1041" s="31">
        <v>44944</v>
      </c>
      <c r="C1041" s="52" t="s">
        <v>66</v>
      </c>
      <c r="D1041" t="s">
        <v>1352</v>
      </c>
      <c r="E1041" s="52" t="s">
        <v>70</v>
      </c>
      <c r="F1041" t="s">
        <v>158</v>
      </c>
      <c r="G1041" t="s">
        <v>71</v>
      </c>
      <c r="H1041" s="59">
        <v>1800000</v>
      </c>
      <c r="I1041" s="60">
        <v>1800000</v>
      </c>
    </row>
    <row r="1042" spans="1:9" x14ac:dyDescent="0.3">
      <c r="A1042" s="31">
        <v>44929</v>
      </c>
      <c r="B1042" s="31">
        <v>44944</v>
      </c>
      <c r="C1042" s="52" t="s">
        <v>66</v>
      </c>
      <c r="D1042" t="s">
        <v>1352</v>
      </c>
      <c r="E1042" s="52" t="s">
        <v>70</v>
      </c>
      <c r="F1042" t="s">
        <v>159</v>
      </c>
      <c r="G1042" t="s">
        <v>71</v>
      </c>
      <c r="H1042" s="59">
        <v>27739</v>
      </c>
      <c r="I1042" s="60">
        <v>27739</v>
      </c>
    </row>
    <row r="1043" spans="1:9" x14ac:dyDescent="0.3">
      <c r="A1043" s="31">
        <v>44929</v>
      </c>
      <c r="B1043" s="31">
        <v>44944</v>
      </c>
      <c r="C1043" s="52" t="s">
        <v>66</v>
      </c>
      <c r="D1043" t="s">
        <v>1352</v>
      </c>
      <c r="E1043" s="52" t="s">
        <v>70</v>
      </c>
      <c r="F1043" t="s">
        <v>160</v>
      </c>
      <c r="G1043" t="s">
        <v>71</v>
      </c>
      <c r="H1043" s="59">
        <v>2361395</v>
      </c>
      <c r="I1043" s="60">
        <v>2361395</v>
      </c>
    </row>
    <row r="1044" spans="1:9" x14ac:dyDescent="0.3">
      <c r="A1044" s="31">
        <v>44929</v>
      </c>
      <c r="B1044" s="31">
        <v>44944</v>
      </c>
      <c r="C1044" s="52" t="s">
        <v>66</v>
      </c>
      <c r="D1044" t="s">
        <v>1352</v>
      </c>
      <c r="E1044" s="52" t="s">
        <v>70</v>
      </c>
      <c r="F1044" t="s">
        <v>161</v>
      </c>
      <c r="G1044" t="s">
        <v>71</v>
      </c>
      <c r="H1044" s="59">
        <v>245222</v>
      </c>
      <c r="I1044" s="60">
        <v>245222</v>
      </c>
    </row>
    <row r="1045" spans="1:9" x14ac:dyDescent="0.3">
      <c r="A1045" s="31">
        <v>44929</v>
      </c>
      <c r="B1045" s="31">
        <v>44944</v>
      </c>
      <c r="C1045" s="52" t="s">
        <v>66</v>
      </c>
      <c r="D1045" t="s">
        <v>1352</v>
      </c>
      <c r="E1045" s="52" t="s">
        <v>70</v>
      </c>
      <c r="F1045" t="s">
        <v>162</v>
      </c>
      <c r="G1045" t="s">
        <v>71</v>
      </c>
      <c r="H1045" s="59">
        <v>522570807</v>
      </c>
      <c r="I1045" s="60">
        <v>1578447</v>
      </c>
    </row>
    <row r="1046" spans="1:9" x14ac:dyDescent="0.3">
      <c r="A1046" s="31">
        <v>44929</v>
      </c>
      <c r="B1046" s="31">
        <v>44944</v>
      </c>
      <c r="C1046" s="52" t="s">
        <v>66</v>
      </c>
      <c r="D1046" t="s">
        <v>1352</v>
      </c>
      <c r="E1046" s="52" t="s">
        <v>70</v>
      </c>
      <c r="F1046" t="s">
        <v>163</v>
      </c>
      <c r="G1046" t="s">
        <v>71</v>
      </c>
      <c r="H1046" s="59">
        <v>12214466</v>
      </c>
      <c r="I1046" s="60">
        <v>1110406</v>
      </c>
    </row>
    <row r="1047" spans="1:9" x14ac:dyDescent="0.3">
      <c r="A1047" s="31">
        <v>44929</v>
      </c>
      <c r="B1047" s="31">
        <v>44944</v>
      </c>
      <c r="C1047" s="52" t="s">
        <v>66</v>
      </c>
      <c r="D1047" t="s">
        <v>1352</v>
      </c>
      <c r="E1047" s="52" t="s">
        <v>70</v>
      </c>
      <c r="F1047" t="s">
        <v>164</v>
      </c>
      <c r="G1047" t="s">
        <v>71</v>
      </c>
      <c r="H1047" s="59">
        <v>840122</v>
      </c>
      <c r="I1047" s="60">
        <v>840122</v>
      </c>
    </row>
    <row r="1048" spans="1:9" x14ac:dyDescent="0.3">
      <c r="A1048" s="31">
        <v>44929</v>
      </c>
      <c r="B1048" s="31">
        <v>44944</v>
      </c>
      <c r="C1048" s="52" t="s">
        <v>66</v>
      </c>
      <c r="D1048" t="s">
        <v>1352</v>
      </c>
      <c r="E1048" s="52" t="s">
        <v>70</v>
      </c>
      <c r="F1048" t="s">
        <v>165</v>
      </c>
      <c r="G1048" t="s">
        <v>71</v>
      </c>
      <c r="H1048" s="59">
        <v>700000</v>
      </c>
      <c r="I1048" s="60">
        <v>700000</v>
      </c>
    </row>
    <row r="1049" spans="1:9" x14ac:dyDescent="0.3">
      <c r="A1049" s="31">
        <v>44929</v>
      </c>
      <c r="B1049" s="31">
        <v>44944</v>
      </c>
      <c r="C1049" s="52" t="s">
        <v>66</v>
      </c>
      <c r="D1049" t="s">
        <v>1352</v>
      </c>
      <c r="E1049" s="52" t="s">
        <v>70</v>
      </c>
      <c r="F1049" t="s">
        <v>166</v>
      </c>
      <c r="G1049" t="s">
        <v>71</v>
      </c>
      <c r="H1049" s="59">
        <v>56000</v>
      </c>
      <c r="I1049" s="60">
        <v>56000</v>
      </c>
    </row>
    <row r="1050" spans="1:9" x14ac:dyDescent="0.3">
      <c r="A1050" s="31">
        <v>44928</v>
      </c>
      <c r="B1050" s="31">
        <v>44943</v>
      </c>
      <c r="C1050" s="52" t="s">
        <v>66</v>
      </c>
      <c r="D1050" t="s">
        <v>1352</v>
      </c>
      <c r="E1050" s="52" t="s">
        <v>70</v>
      </c>
      <c r="F1050" t="s">
        <v>167</v>
      </c>
      <c r="G1050" t="s">
        <v>71</v>
      </c>
      <c r="H1050" s="59">
        <v>1147149</v>
      </c>
      <c r="I1050" s="60">
        <v>698738</v>
      </c>
    </row>
    <row r="1051" spans="1:9" x14ac:dyDescent="0.3">
      <c r="A1051" s="31">
        <v>44928</v>
      </c>
      <c r="B1051" s="31">
        <v>44943</v>
      </c>
      <c r="C1051" s="52" t="s">
        <v>66</v>
      </c>
      <c r="D1051" t="s">
        <v>1352</v>
      </c>
      <c r="E1051" s="52" t="s">
        <v>70</v>
      </c>
      <c r="F1051" t="s">
        <v>168</v>
      </c>
      <c r="G1051" t="s">
        <v>71</v>
      </c>
      <c r="H1051" s="59">
        <v>905263</v>
      </c>
      <c r="I1051" s="60">
        <v>905263</v>
      </c>
    </row>
    <row r="1052" spans="1:9" x14ac:dyDescent="0.3">
      <c r="A1052" s="31">
        <v>44928</v>
      </c>
      <c r="B1052" s="31">
        <v>44943</v>
      </c>
      <c r="C1052" s="52" t="s">
        <v>66</v>
      </c>
      <c r="D1052" t="s">
        <v>1352</v>
      </c>
      <c r="E1052" s="52" t="s">
        <v>70</v>
      </c>
      <c r="F1052" t="s">
        <v>169</v>
      </c>
      <c r="G1052" t="s">
        <v>71</v>
      </c>
      <c r="H1052" s="59">
        <v>22059</v>
      </c>
      <c r="I1052" s="60">
        <v>22059</v>
      </c>
    </row>
    <row r="1053" spans="1:9" x14ac:dyDescent="0.3">
      <c r="A1053" s="31">
        <v>44928</v>
      </c>
      <c r="B1053" s="31">
        <v>44943</v>
      </c>
      <c r="C1053" s="52" t="s">
        <v>66</v>
      </c>
      <c r="D1053" t="s">
        <v>1352</v>
      </c>
      <c r="E1053" s="52" t="s">
        <v>70</v>
      </c>
      <c r="F1053" t="s">
        <v>170</v>
      </c>
      <c r="G1053" t="s">
        <v>71</v>
      </c>
      <c r="H1053" s="59">
        <v>350000</v>
      </c>
      <c r="I1053" s="60">
        <v>350000</v>
      </c>
    </row>
    <row r="1054" spans="1:9" x14ac:dyDescent="0.3">
      <c r="A1054" s="31">
        <v>44928</v>
      </c>
      <c r="B1054" s="31">
        <v>44943</v>
      </c>
      <c r="C1054" s="52" t="s">
        <v>66</v>
      </c>
      <c r="D1054" t="s">
        <v>1352</v>
      </c>
      <c r="E1054" s="52" t="s">
        <v>70</v>
      </c>
      <c r="F1054" t="s">
        <v>171</v>
      </c>
      <c r="G1054" t="s">
        <v>71</v>
      </c>
      <c r="H1054" s="59">
        <v>12949387</v>
      </c>
      <c r="I1054" s="60">
        <v>1177217</v>
      </c>
    </row>
    <row r="1055" spans="1:9" x14ac:dyDescent="0.3">
      <c r="A1055" s="31">
        <v>44928</v>
      </c>
      <c r="B1055" s="31">
        <v>44943</v>
      </c>
      <c r="C1055" s="52" t="s">
        <v>66</v>
      </c>
      <c r="D1055" t="s">
        <v>1352</v>
      </c>
      <c r="E1055" s="52" t="s">
        <v>70</v>
      </c>
      <c r="F1055" t="s">
        <v>172</v>
      </c>
      <c r="G1055" t="s">
        <v>71</v>
      </c>
      <c r="H1055" s="59">
        <v>224927</v>
      </c>
      <c r="I1055" s="60">
        <v>224927</v>
      </c>
    </row>
    <row r="1056" spans="1:9" x14ac:dyDescent="0.3">
      <c r="A1056" s="31">
        <v>44928</v>
      </c>
      <c r="B1056" s="31">
        <v>44943</v>
      </c>
      <c r="C1056" s="52" t="s">
        <v>66</v>
      </c>
      <c r="D1056" t="s">
        <v>1352</v>
      </c>
      <c r="E1056" s="52" t="s">
        <v>70</v>
      </c>
      <c r="F1056" t="s">
        <v>173</v>
      </c>
      <c r="G1056" t="s">
        <v>71</v>
      </c>
      <c r="H1056" s="59">
        <v>1254545</v>
      </c>
      <c r="I1056" s="60">
        <v>1254545</v>
      </c>
    </row>
    <row r="1057" spans="1:9" x14ac:dyDescent="0.3">
      <c r="A1057" s="31">
        <v>44925</v>
      </c>
      <c r="B1057" s="31">
        <v>44940</v>
      </c>
      <c r="C1057" s="52" t="s">
        <v>66</v>
      </c>
      <c r="D1057" t="s">
        <v>1352</v>
      </c>
      <c r="E1057" s="52" t="s">
        <v>70</v>
      </c>
      <c r="F1057" t="s">
        <v>174</v>
      </c>
      <c r="G1057" t="s">
        <v>71</v>
      </c>
      <c r="H1057" s="59">
        <v>1134414</v>
      </c>
      <c r="I1057" s="60">
        <v>1134414</v>
      </c>
    </row>
    <row r="1058" spans="1:9" x14ac:dyDescent="0.3">
      <c r="A1058" s="31">
        <v>44911</v>
      </c>
      <c r="B1058" s="31">
        <v>44926</v>
      </c>
      <c r="C1058" s="52" t="s">
        <v>66</v>
      </c>
      <c r="D1058" t="s">
        <v>1352</v>
      </c>
      <c r="E1058" s="52" t="s">
        <v>70</v>
      </c>
      <c r="F1058" t="s">
        <v>175</v>
      </c>
      <c r="G1058" t="s">
        <v>71</v>
      </c>
      <c r="H1058" s="59">
        <v>550000</v>
      </c>
      <c r="I1058" s="60">
        <v>550000</v>
      </c>
    </row>
    <row r="1059" spans="1:9" x14ac:dyDescent="0.3">
      <c r="A1059" s="31">
        <v>44911</v>
      </c>
      <c r="B1059" s="31">
        <v>44926</v>
      </c>
      <c r="C1059" s="52" t="s">
        <v>66</v>
      </c>
      <c r="D1059" t="s">
        <v>1352</v>
      </c>
      <c r="E1059" s="52" t="s">
        <v>70</v>
      </c>
      <c r="F1059" t="s">
        <v>176</v>
      </c>
      <c r="G1059" t="s">
        <v>71</v>
      </c>
      <c r="H1059" s="59">
        <v>660000</v>
      </c>
      <c r="I1059" s="60">
        <v>660000</v>
      </c>
    </row>
    <row r="1060" spans="1:9" x14ac:dyDescent="0.3">
      <c r="A1060" s="31">
        <v>44911</v>
      </c>
      <c r="B1060" s="31">
        <v>44926</v>
      </c>
      <c r="C1060" s="52" t="s">
        <v>66</v>
      </c>
      <c r="D1060" t="s">
        <v>1352</v>
      </c>
      <c r="E1060" s="52" t="s">
        <v>70</v>
      </c>
      <c r="F1060" t="s">
        <v>177</v>
      </c>
      <c r="G1060" t="s">
        <v>71</v>
      </c>
      <c r="H1060" s="59">
        <v>11770560</v>
      </c>
      <c r="I1060" s="60">
        <v>11770560</v>
      </c>
    </row>
    <row r="1061" spans="1:9" x14ac:dyDescent="0.3">
      <c r="A1061" s="31">
        <v>44907</v>
      </c>
      <c r="B1061" s="31">
        <v>44922</v>
      </c>
      <c r="C1061" s="52" t="s">
        <v>66</v>
      </c>
      <c r="D1061" t="s">
        <v>1352</v>
      </c>
      <c r="E1061" s="52" t="s">
        <v>70</v>
      </c>
      <c r="F1061" t="s">
        <v>178</v>
      </c>
      <c r="G1061" t="s">
        <v>71</v>
      </c>
      <c r="H1061" s="59">
        <v>60000</v>
      </c>
      <c r="I1061" s="60">
        <v>60000</v>
      </c>
    </row>
    <row r="1062" spans="1:9" x14ac:dyDescent="0.3">
      <c r="A1062" s="31">
        <v>44904</v>
      </c>
      <c r="B1062" s="31">
        <v>44919</v>
      </c>
      <c r="C1062" s="52" t="s">
        <v>66</v>
      </c>
      <c r="D1062" t="s">
        <v>1352</v>
      </c>
      <c r="E1062" s="52" t="s">
        <v>70</v>
      </c>
      <c r="F1062" t="s">
        <v>179</v>
      </c>
      <c r="G1062" t="s">
        <v>71</v>
      </c>
      <c r="H1062" s="59">
        <v>1106651</v>
      </c>
      <c r="I1062" s="60">
        <v>333445</v>
      </c>
    </row>
    <row r="1063" spans="1:9" x14ac:dyDescent="0.3">
      <c r="A1063" s="31">
        <v>44904</v>
      </c>
      <c r="B1063" s="31">
        <v>44919</v>
      </c>
      <c r="C1063" s="52" t="s">
        <v>66</v>
      </c>
      <c r="D1063" t="s">
        <v>1352</v>
      </c>
      <c r="E1063" s="52" t="s">
        <v>70</v>
      </c>
      <c r="F1063" t="s">
        <v>180</v>
      </c>
      <c r="G1063" t="s">
        <v>71</v>
      </c>
      <c r="H1063" s="59">
        <v>81785</v>
      </c>
      <c r="I1063" s="60">
        <v>81785</v>
      </c>
    </row>
    <row r="1064" spans="1:9" x14ac:dyDescent="0.3">
      <c r="A1064" s="31">
        <v>44904</v>
      </c>
      <c r="B1064" s="31">
        <v>44919</v>
      </c>
      <c r="C1064" s="52" t="s">
        <v>66</v>
      </c>
      <c r="D1064" t="s">
        <v>1352</v>
      </c>
      <c r="E1064" s="52" t="s">
        <v>70</v>
      </c>
      <c r="F1064" t="s">
        <v>181</v>
      </c>
      <c r="G1064" t="s">
        <v>71</v>
      </c>
      <c r="H1064" s="59">
        <v>7086</v>
      </c>
      <c r="I1064" s="60">
        <v>7086</v>
      </c>
    </row>
    <row r="1065" spans="1:9" x14ac:dyDescent="0.3">
      <c r="A1065" s="31">
        <v>44904</v>
      </c>
      <c r="B1065" s="31">
        <v>44919</v>
      </c>
      <c r="C1065" s="52" t="s">
        <v>66</v>
      </c>
      <c r="D1065" t="s">
        <v>1352</v>
      </c>
      <c r="E1065" s="52" t="s">
        <v>70</v>
      </c>
      <c r="F1065" t="s">
        <v>182</v>
      </c>
      <c r="G1065" t="s">
        <v>71</v>
      </c>
      <c r="H1065" s="59">
        <v>2045</v>
      </c>
      <c r="I1065" s="60">
        <v>2045</v>
      </c>
    </row>
    <row r="1066" spans="1:9" x14ac:dyDescent="0.3">
      <c r="A1066" s="31">
        <v>44901</v>
      </c>
      <c r="B1066" s="31">
        <v>44916</v>
      </c>
      <c r="C1066" s="52" t="s">
        <v>66</v>
      </c>
      <c r="D1066" t="s">
        <v>1352</v>
      </c>
      <c r="E1066" s="52" t="s">
        <v>70</v>
      </c>
      <c r="F1066" t="s">
        <v>183</v>
      </c>
      <c r="G1066" t="s">
        <v>71</v>
      </c>
      <c r="H1066" s="59">
        <v>1123052</v>
      </c>
      <c r="I1066" s="60">
        <v>748181</v>
      </c>
    </row>
    <row r="1067" spans="1:9" x14ac:dyDescent="0.3">
      <c r="A1067" s="31">
        <v>44897</v>
      </c>
      <c r="B1067" s="31">
        <v>44912</v>
      </c>
      <c r="C1067" s="52" t="s">
        <v>66</v>
      </c>
      <c r="D1067" t="s">
        <v>1352</v>
      </c>
      <c r="E1067" s="52" t="s">
        <v>70</v>
      </c>
      <c r="F1067" t="s">
        <v>184</v>
      </c>
      <c r="G1067" t="s">
        <v>71</v>
      </c>
      <c r="H1067" s="59">
        <v>1123799</v>
      </c>
      <c r="I1067" s="60">
        <v>598309</v>
      </c>
    </row>
    <row r="1068" spans="1:9" x14ac:dyDescent="0.3">
      <c r="A1068" s="31">
        <v>44897</v>
      </c>
      <c r="B1068" s="31">
        <v>44912</v>
      </c>
      <c r="C1068" s="52" t="s">
        <v>66</v>
      </c>
      <c r="D1068" t="s">
        <v>1352</v>
      </c>
      <c r="E1068" s="52" t="s">
        <v>70</v>
      </c>
      <c r="F1068" t="s">
        <v>185</v>
      </c>
      <c r="G1068" t="s">
        <v>71</v>
      </c>
      <c r="H1068" s="59">
        <v>1123799</v>
      </c>
      <c r="I1068" s="60">
        <v>598816</v>
      </c>
    </row>
    <row r="1069" spans="1:9" x14ac:dyDescent="0.3">
      <c r="A1069" s="31">
        <v>44896</v>
      </c>
      <c r="B1069" s="31">
        <v>44911</v>
      </c>
      <c r="C1069" s="52" t="s">
        <v>66</v>
      </c>
      <c r="D1069" t="s">
        <v>1352</v>
      </c>
      <c r="E1069" s="52" t="s">
        <v>70</v>
      </c>
      <c r="F1069" t="s">
        <v>186</v>
      </c>
      <c r="G1069" t="s">
        <v>71</v>
      </c>
      <c r="H1069" s="59">
        <v>1777927</v>
      </c>
      <c r="I1069" s="60">
        <v>1777927</v>
      </c>
    </row>
    <row r="1070" spans="1:9" x14ac:dyDescent="0.3">
      <c r="A1070" s="31">
        <v>44896</v>
      </c>
      <c r="B1070" s="31">
        <v>44911</v>
      </c>
      <c r="C1070" s="52" t="s">
        <v>66</v>
      </c>
      <c r="D1070" t="s">
        <v>1352</v>
      </c>
      <c r="E1070" s="52" t="s">
        <v>70</v>
      </c>
      <c r="F1070" t="s">
        <v>187</v>
      </c>
      <c r="G1070" t="s">
        <v>71</v>
      </c>
      <c r="H1070" s="59">
        <v>21679</v>
      </c>
      <c r="I1070" s="60">
        <v>21679</v>
      </c>
    </row>
    <row r="1071" spans="1:9" x14ac:dyDescent="0.3">
      <c r="A1071" s="31">
        <v>44896</v>
      </c>
      <c r="B1071" s="31">
        <v>44911</v>
      </c>
      <c r="C1071" s="52" t="s">
        <v>66</v>
      </c>
      <c r="D1071" t="s">
        <v>1352</v>
      </c>
      <c r="E1071" s="52" t="s">
        <v>70</v>
      </c>
      <c r="F1071" t="s">
        <v>188</v>
      </c>
      <c r="G1071" t="s">
        <v>71</v>
      </c>
      <c r="H1071" s="59">
        <v>64000</v>
      </c>
      <c r="I1071" s="60">
        <v>64000</v>
      </c>
    </row>
    <row r="1072" spans="1:9" x14ac:dyDescent="0.3">
      <c r="A1072" s="31">
        <v>44896</v>
      </c>
      <c r="B1072" s="31">
        <v>44911</v>
      </c>
      <c r="C1072" s="52" t="s">
        <v>66</v>
      </c>
      <c r="D1072" t="s">
        <v>1352</v>
      </c>
      <c r="E1072" s="52" t="s">
        <v>70</v>
      </c>
      <c r="F1072" t="s">
        <v>189</v>
      </c>
      <c r="G1072" t="s">
        <v>71</v>
      </c>
      <c r="H1072" s="59">
        <v>50015405</v>
      </c>
      <c r="I1072" s="60">
        <v>50015405</v>
      </c>
    </row>
    <row r="1073" spans="1:9" x14ac:dyDescent="0.3">
      <c r="A1073" s="31">
        <v>44896</v>
      </c>
      <c r="B1073" s="31">
        <v>44911</v>
      </c>
      <c r="C1073" s="52" t="s">
        <v>66</v>
      </c>
      <c r="D1073" t="s">
        <v>1352</v>
      </c>
      <c r="E1073" s="52" t="s">
        <v>70</v>
      </c>
      <c r="F1073" t="s">
        <v>190</v>
      </c>
      <c r="G1073" t="s">
        <v>71</v>
      </c>
      <c r="H1073" s="59">
        <v>-45468550</v>
      </c>
      <c r="I1073" s="60">
        <v>-45468550</v>
      </c>
    </row>
    <row r="1074" spans="1:9" x14ac:dyDescent="0.3">
      <c r="A1074" s="31">
        <v>44896</v>
      </c>
      <c r="B1074" s="31">
        <v>44911</v>
      </c>
      <c r="C1074" s="52" t="s">
        <v>66</v>
      </c>
      <c r="D1074" t="s">
        <v>1352</v>
      </c>
      <c r="E1074" s="52" t="s">
        <v>70</v>
      </c>
      <c r="F1074" t="s">
        <v>191</v>
      </c>
      <c r="G1074" t="s">
        <v>71</v>
      </c>
      <c r="H1074" s="59">
        <v>4240099</v>
      </c>
      <c r="I1074" s="60">
        <v>4240099</v>
      </c>
    </row>
    <row r="1075" spans="1:9" x14ac:dyDescent="0.3">
      <c r="A1075" s="31">
        <v>44894</v>
      </c>
      <c r="B1075" s="31">
        <v>44909</v>
      </c>
      <c r="C1075" s="52" t="s">
        <v>66</v>
      </c>
      <c r="D1075" t="s">
        <v>1352</v>
      </c>
      <c r="E1075" s="52" t="s">
        <v>70</v>
      </c>
      <c r="F1075" t="s">
        <v>192</v>
      </c>
      <c r="G1075" t="s">
        <v>71</v>
      </c>
      <c r="H1075" s="59">
        <v>644840</v>
      </c>
      <c r="I1075" s="60">
        <v>644840</v>
      </c>
    </row>
    <row r="1076" spans="1:9" x14ac:dyDescent="0.3">
      <c r="A1076" s="31">
        <v>44894</v>
      </c>
      <c r="B1076" s="31">
        <v>44909</v>
      </c>
      <c r="C1076" s="52" t="s">
        <v>66</v>
      </c>
      <c r="D1076" t="s">
        <v>1352</v>
      </c>
      <c r="E1076" s="52" t="s">
        <v>70</v>
      </c>
      <c r="F1076" t="s">
        <v>193</v>
      </c>
      <c r="G1076" t="s">
        <v>71</v>
      </c>
      <c r="H1076" s="59">
        <v>5233296</v>
      </c>
      <c r="I1076" s="60">
        <v>5233296</v>
      </c>
    </row>
    <row r="1077" spans="1:9" x14ac:dyDescent="0.3">
      <c r="A1077" s="31">
        <v>44894</v>
      </c>
      <c r="B1077" s="31">
        <v>44909</v>
      </c>
      <c r="C1077" s="52" t="s">
        <v>66</v>
      </c>
      <c r="D1077" t="s">
        <v>1352</v>
      </c>
      <c r="E1077" s="52" t="s">
        <v>70</v>
      </c>
      <c r="F1077" t="s">
        <v>194</v>
      </c>
      <c r="G1077" t="s">
        <v>71</v>
      </c>
      <c r="H1077" s="59">
        <v>344003</v>
      </c>
      <c r="I1077" s="60">
        <v>344003</v>
      </c>
    </row>
    <row r="1078" spans="1:9" x14ac:dyDescent="0.3">
      <c r="A1078" s="31">
        <v>44894</v>
      </c>
      <c r="B1078" s="31">
        <v>44909</v>
      </c>
      <c r="C1078" s="52" t="s">
        <v>66</v>
      </c>
      <c r="D1078" t="s">
        <v>1352</v>
      </c>
      <c r="E1078" s="52" t="s">
        <v>70</v>
      </c>
      <c r="F1078" t="s">
        <v>195</v>
      </c>
      <c r="G1078" t="s">
        <v>71</v>
      </c>
      <c r="H1078" s="59">
        <v>7204</v>
      </c>
      <c r="I1078" s="60">
        <v>7204</v>
      </c>
    </row>
    <row r="1079" spans="1:9" x14ac:dyDescent="0.3">
      <c r="A1079" s="31">
        <v>44894</v>
      </c>
      <c r="B1079" s="31">
        <v>44909</v>
      </c>
      <c r="C1079" s="52" t="s">
        <v>66</v>
      </c>
      <c r="D1079" t="s">
        <v>1352</v>
      </c>
      <c r="E1079" s="52" t="s">
        <v>70</v>
      </c>
      <c r="F1079" t="s">
        <v>196</v>
      </c>
      <c r="G1079" t="s">
        <v>71</v>
      </c>
      <c r="H1079" s="59">
        <v>9005</v>
      </c>
      <c r="I1079" s="60">
        <v>9005</v>
      </c>
    </row>
    <row r="1080" spans="1:9" x14ac:dyDescent="0.3">
      <c r="A1080" s="31">
        <v>44894</v>
      </c>
      <c r="B1080" s="31">
        <v>44909</v>
      </c>
      <c r="C1080" s="52" t="s">
        <v>66</v>
      </c>
      <c r="D1080" t="s">
        <v>1352</v>
      </c>
      <c r="E1080" s="52" t="s">
        <v>70</v>
      </c>
      <c r="F1080" t="s">
        <v>197</v>
      </c>
      <c r="G1080" t="s">
        <v>71</v>
      </c>
      <c r="H1080" s="59">
        <v>19415458</v>
      </c>
      <c r="I1080" s="60">
        <v>19415458</v>
      </c>
    </row>
    <row r="1081" spans="1:9" x14ac:dyDescent="0.3">
      <c r="A1081" s="31">
        <v>44894</v>
      </c>
      <c r="B1081" s="31">
        <v>44909</v>
      </c>
      <c r="C1081" s="52" t="s">
        <v>66</v>
      </c>
      <c r="D1081" t="s">
        <v>1352</v>
      </c>
      <c r="E1081" s="52" t="s">
        <v>70</v>
      </c>
      <c r="F1081" t="s">
        <v>198</v>
      </c>
      <c r="G1081" t="s">
        <v>71</v>
      </c>
      <c r="H1081" s="59">
        <v>14549759</v>
      </c>
      <c r="I1081" s="60">
        <v>14549759</v>
      </c>
    </row>
    <row r="1082" spans="1:9" x14ac:dyDescent="0.3">
      <c r="A1082" s="31">
        <v>44894</v>
      </c>
      <c r="B1082" s="31">
        <v>44909</v>
      </c>
      <c r="C1082" s="52" t="s">
        <v>66</v>
      </c>
      <c r="D1082" t="s">
        <v>1352</v>
      </c>
      <c r="E1082" s="52" t="s">
        <v>70</v>
      </c>
      <c r="F1082" t="s">
        <v>199</v>
      </c>
      <c r="G1082" t="s">
        <v>71</v>
      </c>
      <c r="H1082" s="59">
        <v>56000</v>
      </c>
      <c r="I1082" s="60">
        <v>56000</v>
      </c>
    </row>
    <row r="1083" spans="1:9" x14ac:dyDescent="0.3">
      <c r="A1083" s="31">
        <v>44894</v>
      </c>
      <c r="B1083" s="31">
        <v>44909</v>
      </c>
      <c r="C1083" s="52" t="s">
        <v>66</v>
      </c>
      <c r="D1083" t="s">
        <v>1352</v>
      </c>
      <c r="E1083" s="52" t="s">
        <v>70</v>
      </c>
      <c r="F1083" t="s">
        <v>200</v>
      </c>
      <c r="G1083" t="s">
        <v>71</v>
      </c>
      <c r="H1083" s="59">
        <v>1871740937</v>
      </c>
      <c r="I1083" s="60">
        <v>170158267</v>
      </c>
    </row>
    <row r="1084" spans="1:9" x14ac:dyDescent="0.3">
      <c r="A1084" s="31">
        <v>44894</v>
      </c>
      <c r="B1084" s="31">
        <v>44909</v>
      </c>
      <c r="C1084" s="52" t="s">
        <v>66</v>
      </c>
      <c r="D1084" t="s">
        <v>1352</v>
      </c>
      <c r="E1084" s="52" t="s">
        <v>70</v>
      </c>
      <c r="F1084" t="s">
        <v>201</v>
      </c>
      <c r="G1084" t="s">
        <v>71</v>
      </c>
      <c r="H1084" s="59">
        <v>154479838</v>
      </c>
      <c r="I1084" s="60">
        <v>154479838</v>
      </c>
    </row>
    <row r="1085" spans="1:9" x14ac:dyDescent="0.3">
      <c r="A1085" s="31">
        <v>44894</v>
      </c>
      <c r="B1085" s="31">
        <v>44909</v>
      </c>
      <c r="C1085" s="52" t="s">
        <v>66</v>
      </c>
      <c r="D1085" t="s">
        <v>1352</v>
      </c>
      <c r="E1085" s="52" t="s">
        <v>70</v>
      </c>
      <c r="F1085" t="s">
        <v>202</v>
      </c>
      <c r="G1085" t="s">
        <v>71</v>
      </c>
      <c r="H1085" s="59">
        <v>68662</v>
      </c>
      <c r="I1085" s="60">
        <v>68662</v>
      </c>
    </row>
    <row r="1086" spans="1:9" x14ac:dyDescent="0.3">
      <c r="A1086" s="31">
        <v>44894</v>
      </c>
      <c r="B1086" s="31">
        <v>44909</v>
      </c>
      <c r="C1086" s="52" t="s">
        <v>66</v>
      </c>
      <c r="D1086" t="s">
        <v>1352</v>
      </c>
      <c r="E1086" s="52" t="s">
        <v>70</v>
      </c>
      <c r="F1086" t="s">
        <v>203</v>
      </c>
      <c r="G1086" t="s">
        <v>71</v>
      </c>
      <c r="H1086" s="59">
        <v>7691807</v>
      </c>
      <c r="I1086" s="60">
        <v>7691807</v>
      </c>
    </row>
    <row r="1087" spans="1:9" x14ac:dyDescent="0.3">
      <c r="A1087" s="31">
        <v>44894</v>
      </c>
      <c r="B1087" s="31">
        <v>44909</v>
      </c>
      <c r="C1087" s="52" t="s">
        <v>66</v>
      </c>
      <c r="D1087" t="s">
        <v>1352</v>
      </c>
      <c r="E1087" s="52" t="s">
        <v>70</v>
      </c>
      <c r="F1087" t="s">
        <v>204</v>
      </c>
      <c r="G1087" t="s">
        <v>71</v>
      </c>
      <c r="H1087" s="59">
        <v>360213</v>
      </c>
      <c r="I1087" s="60">
        <v>360213</v>
      </c>
    </row>
    <row r="1088" spans="1:9" x14ac:dyDescent="0.3">
      <c r="A1088" s="31">
        <v>44894</v>
      </c>
      <c r="B1088" s="31">
        <v>44909</v>
      </c>
      <c r="C1088" s="52" t="s">
        <v>66</v>
      </c>
      <c r="D1088" t="s">
        <v>1352</v>
      </c>
      <c r="E1088" s="52" t="s">
        <v>70</v>
      </c>
      <c r="F1088" t="s">
        <v>205</v>
      </c>
      <c r="G1088" t="s">
        <v>71</v>
      </c>
      <c r="H1088" s="59">
        <v>983640</v>
      </c>
      <c r="I1088" s="60">
        <v>983640</v>
      </c>
    </row>
    <row r="1089" spans="1:9" x14ac:dyDescent="0.3">
      <c r="A1089" s="31">
        <v>44894</v>
      </c>
      <c r="B1089" s="31">
        <v>44909</v>
      </c>
      <c r="C1089" s="52" t="s">
        <v>66</v>
      </c>
      <c r="D1089" t="s">
        <v>1352</v>
      </c>
      <c r="E1089" s="52" t="s">
        <v>70</v>
      </c>
      <c r="F1089" t="s">
        <v>206</v>
      </c>
      <c r="G1089" t="s">
        <v>71</v>
      </c>
      <c r="H1089" s="59">
        <v>51795</v>
      </c>
      <c r="I1089" s="60">
        <v>51795</v>
      </c>
    </row>
    <row r="1090" spans="1:9" x14ac:dyDescent="0.3">
      <c r="A1090" s="31">
        <v>44894</v>
      </c>
      <c r="B1090" s="31">
        <v>44909</v>
      </c>
      <c r="C1090" s="52" t="s">
        <v>66</v>
      </c>
      <c r="D1090" t="s">
        <v>1352</v>
      </c>
      <c r="E1090" s="52" t="s">
        <v>70</v>
      </c>
      <c r="F1090" t="s">
        <v>207</v>
      </c>
      <c r="G1090" t="s">
        <v>71</v>
      </c>
      <c r="H1090" s="59">
        <v>245222</v>
      </c>
      <c r="I1090" s="60">
        <v>245222</v>
      </c>
    </row>
    <row r="1091" spans="1:9" x14ac:dyDescent="0.3">
      <c r="A1091" s="31">
        <v>44784</v>
      </c>
      <c r="B1091" s="31">
        <v>44799</v>
      </c>
      <c r="C1091" s="52" t="s">
        <v>66</v>
      </c>
      <c r="D1091" t="s">
        <v>1352</v>
      </c>
      <c r="E1091" s="52" t="s">
        <v>70</v>
      </c>
      <c r="F1091" t="s">
        <v>560</v>
      </c>
      <c r="G1091" t="s">
        <v>71</v>
      </c>
      <c r="H1091" s="59">
        <v>80300</v>
      </c>
      <c r="I1091" s="60">
        <v>80300</v>
      </c>
    </row>
    <row r="1092" spans="1:9" x14ac:dyDescent="0.3">
      <c r="A1092" s="31">
        <v>44784</v>
      </c>
      <c r="B1092" s="31">
        <v>44799</v>
      </c>
      <c r="C1092" s="52" t="s">
        <v>66</v>
      </c>
      <c r="D1092" t="s">
        <v>1352</v>
      </c>
      <c r="E1092" s="52" t="s">
        <v>70</v>
      </c>
      <c r="F1092" t="s">
        <v>561</v>
      </c>
      <c r="G1092" t="s">
        <v>71</v>
      </c>
      <c r="H1092" s="59">
        <v>2008</v>
      </c>
      <c r="I1092" s="60">
        <v>2008</v>
      </c>
    </row>
    <row r="1093" spans="1:9" x14ac:dyDescent="0.3">
      <c r="A1093" s="31">
        <v>44784</v>
      </c>
      <c r="B1093" s="31">
        <v>44799</v>
      </c>
      <c r="C1093" s="52" t="s">
        <v>66</v>
      </c>
      <c r="D1093" t="s">
        <v>1352</v>
      </c>
      <c r="E1093" s="52" t="s">
        <v>70</v>
      </c>
      <c r="F1093" t="s">
        <v>562</v>
      </c>
      <c r="G1093" t="s">
        <v>71</v>
      </c>
      <c r="H1093" s="59">
        <v>6893</v>
      </c>
      <c r="I1093" s="60">
        <v>6893</v>
      </c>
    </row>
    <row r="1094" spans="1:9" x14ac:dyDescent="0.3">
      <c r="A1094" s="31">
        <v>44784</v>
      </c>
      <c r="B1094" s="31">
        <v>44799</v>
      </c>
      <c r="C1094" s="52" t="s">
        <v>66</v>
      </c>
      <c r="D1094" t="s">
        <v>1352</v>
      </c>
      <c r="E1094" s="52" t="s">
        <v>70</v>
      </c>
      <c r="F1094" t="s">
        <v>563</v>
      </c>
      <c r="G1094" t="s">
        <v>71</v>
      </c>
      <c r="H1094" s="59">
        <v>81950</v>
      </c>
      <c r="I1094" s="60">
        <v>81950</v>
      </c>
    </row>
    <row r="1095" spans="1:9" x14ac:dyDescent="0.3">
      <c r="A1095" s="31">
        <v>44784</v>
      </c>
      <c r="B1095" s="31">
        <v>44799</v>
      </c>
      <c r="C1095" s="52" t="s">
        <v>66</v>
      </c>
      <c r="D1095" t="s">
        <v>1352</v>
      </c>
      <c r="E1095" s="52" t="s">
        <v>70</v>
      </c>
      <c r="F1095" t="s">
        <v>564</v>
      </c>
      <c r="G1095" t="s">
        <v>71</v>
      </c>
      <c r="H1095" s="59">
        <v>2049</v>
      </c>
      <c r="I1095" s="60">
        <v>2049</v>
      </c>
    </row>
    <row r="1096" spans="1:9" x14ac:dyDescent="0.3">
      <c r="A1096" s="31">
        <v>44784</v>
      </c>
      <c r="B1096" s="31">
        <v>44799</v>
      </c>
      <c r="C1096" s="52" t="s">
        <v>66</v>
      </c>
      <c r="D1096" t="s">
        <v>1352</v>
      </c>
      <c r="E1096" s="52" t="s">
        <v>70</v>
      </c>
      <c r="F1096" t="s">
        <v>565</v>
      </c>
      <c r="G1096" t="s">
        <v>71</v>
      </c>
      <c r="H1096" s="59">
        <v>6893</v>
      </c>
      <c r="I1096" s="60">
        <v>6893</v>
      </c>
    </row>
    <row r="1097" spans="1:9" x14ac:dyDescent="0.3">
      <c r="A1097" s="31">
        <v>44784</v>
      </c>
      <c r="B1097" s="31">
        <v>44799</v>
      </c>
      <c r="C1097" s="52" t="s">
        <v>66</v>
      </c>
      <c r="D1097" t="s">
        <v>1352</v>
      </c>
      <c r="E1097" s="52" t="s">
        <v>70</v>
      </c>
      <c r="F1097" t="s">
        <v>566</v>
      </c>
      <c r="G1097" t="s">
        <v>71</v>
      </c>
      <c r="H1097" s="59">
        <v>245850</v>
      </c>
      <c r="I1097" s="60">
        <v>245850</v>
      </c>
    </row>
    <row r="1098" spans="1:9" x14ac:dyDescent="0.3">
      <c r="A1098" s="31">
        <v>44784</v>
      </c>
      <c r="B1098" s="31">
        <v>44799</v>
      </c>
      <c r="C1098" s="52" t="s">
        <v>66</v>
      </c>
      <c r="D1098" t="s">
        <v>1352</v>
      </c>
      <c r="E1098" s="52" t="s">
        <v>70</v>
      </c>
      <c r="F1098" t="s">
        <v>567</v>
      </c>
      <c r="G1098" t="s">
        <v>71</v>
      </c>
      <c r="H1098" s="59">
        <v>6146</v>
      </c>
      <c r="I1098" s="60">
        <v>6146</v>
      </c>
    </row>
    <row r="1099" spans="1:9" x14ac:dyDescent="0.3">
      <c r="A1099" s="31">
        <v>44782</v>
      </c>
      <c r="B1099" s="31">
        <v>44797</v>
      </c>
      <c r="C1099" s="52" t="s">
        <v>66</v>
      </c>
      <c r="D1099" t="s">
        <v>1352</v>
      </c>
      <c r="E1099" s="52" t="s">
        <v>70</v>
      </c>
      <c r="F1099" t="s">
        <v>551</v>
      </c>
      <c r="G1099" t="s">
        <v>71</v>
      </c>
      <c r="H1099" s="59">
        <v>660000</v>
      </c>
      <c r="I1099" s="60">
        <v>660000</v>
      </c>
    </row>
    <row r="1100" spans="1:9" x14ac:dyDescent="0.3">
      <c r="A1100" s="31">
        <v>44776</v>
      </c>
      <c r="B1100" s="31">
        <v>44791</v>
      </c>
      <c r="C1100" s="52" t="s">
        <v>66</v>
      </c>
      <c r="D1100" t="s">
        <v>1352</v>
      </c>
      <c r="E1100" s="52" t="s">
        <v>70</v>
      </c>
      <c r="F1100" t="s">
        <v>625</v>
      </c>
      <c r="G1100" t="s">
        <v>71</v>
      </c>
      <c r="H1100" s="59">
        <v>6868</v>
      </c>
      <c r="I1100" s="60">
        <v>6868</v>
      </c>
    </row>
    <row r="1101" spans="1:9" x14ac:dyDescent="0.3">
      <c r="A1101" s="31">
        <v>44776</v>
      </c>
      <c r="B1101" s="31">
        <v>44791</v>
      </c>
      <c r="C1101" s="52" t="s">
        <v>66</v>
      </c>
      <c r="D1101" t="s">
        <v>1352</v>
      </c>
      <c r="E1101" s="52" t="s">
        <v>70</v>
      </c>
      <c r="F1101" t="s">
        <v>624</v>
      </c>
      <c r="G1101" t="s">
        <v>71</v>
      </c>
      <c r="H1101" s="59">
        <v>2049</v>
      </c>
      <c r="I1101" s="60">
        <v>2049</v>
      </c>
    </row>
    <row r="1102" spans="1:9" x14ac:dyDescent="0.3">
      <c r="A1102" s="31">
        <v>44776</v>
      </c>
      <c r="B1102" s="31">
        <v>44791</v>
      </c>
      <c r="C1102" s="52" t="s">
        <v>66</v>
      </c>
      <c r="D1102" t="s">
        <v>1352</v>
      </c>
      <c r="E1102" s="52" t="s">
        <v>70</v>
      </c>
      <c r="F1102" t="s">
        <v>623</v>
      </c>
      <c r="G1102" t="s">
        <v>71</v>
      </c>
      <c r="H1102" s="59">
        <v>81950</v>
      </c>
      <c r="I1102" s="60">
        <v>81950</v>
      </c>
    </row>
    <row r="1103" spans="1:9" x14ac:dyDescent="0.3">
      <c r="A1103" s="31">
        <v>44778</v>
      </c>
      <c r="B1103" s="31">
        <v>44793</v>
      </c>
      <c r="C1103" s="52" t="s">
        <v>66</v>
      </c>
      <c r="D1103" t="s">
        <v>1352</v>
      </c>
      <c r="E1103" s="52" t="s">
        <v>70</v>
      </c>
      <c r="F1103" t="s">
        <v>594</v>
      </c>
      <c r="G1103" t="s">
        <v>71</v>
      </c>
      <c r="H1103" s="59">
        <v>2049</v>
      </c>
      <c r="I1103" s="60">
        <v>2049</v>
      </c>
    </row>
    <row r="1104" spans="1:9" x14ac:dyDescent="0.3">
      <c r="A1104" s="31">
        <v>44778</v>
      </c>
      <c r="B1104" s="31">
        <v>44793</v>
      </c>
      <c r="C1104" s="52" t="s">
        <v>66</v>
      </c>
      <c r="D1104" t="s">
        <v>1352</v>
      </c>
      <c r="E1104" s="52" t="s">
        <v>70</v>
      </c>
      <c r="F1104" t="s">
        <v>595</v>
      </c>
      <c r="G1104" t="s">
        <v>71</v>
      </c>
      <c r="H1104" s="59">
        <v>6862</v>
      </c>
      <c r="I1104" s="60">
        <v>6862</v>
      </c>
    </row>
    <row r="1105" spans="1:9" x14ac:dyDescent="0.3">
      <c r="A1105" s="31">
        <v>44783</v>
      </c>
      <c r="B1105" s="31">
        <v>44798</v>
      </c>
      <c r="C1105" s="52" t="s">
        <v>66</v>
      </c>
      <c r="D1105" t="s">
        <v>1352</v>
      </c>
      <c r="E1105" s="52" t="s">
        <v>70</v>
      </c>
      <c r="F1105" t="s">
        <v>575</v>
      </c>
      <c r="G1105" t="s">
        <v>71</v>
      </c>
      <c r="H1105" s="59">
        <v>189640</v>
      </c>
      <c r="I1105" s="60">
        <v>189640</v>
      </c>
    </row>
    <row r="1106" spans="1:9" x14ac:dyDescent="0.3">
      <c r="A1106" s="31">
        <v>44783</v>
      </c>
      <c r="B1106" s="31">
        <v>44798</v>
      </c>
      <c r="C1106" s="52" t="s">
        <v>66</v>
      </c>
      <c r="D1106" t="s">
        <v>1352</v>
      </c>
      <c r="E1106" s="52" t="s">
        <v>70</v>
      </c>
      <c r="F1106" t="s">
        <v>576</v>
      </c>
      <c r="G1106" t="s">
        <v>71</v>
      </c>
      <c r="H1106" s="59">
        <v>60000</v>
      </c>
      <c r="I1106" s="60">
        <v>60000</v>
      </c>
    </row>
    <row r="1107" spans="1:9" x14ac:dyDescent="0.3">
      <c r="A1107" s="31">
        <v>44783</v>
      </c>
      <c r="B1107" s="31">
        <v>44798</v>
      </c>
      <c r="C1107" s="52" t="s">
        <v>66</v>
      </c>
      <c r="D1107" t="s">
        <v>1352</v>
      </c>
      <c r="E1107" s="52" t="s">
        <v>70</v>
      </c>
      <c r="F1107" t="s">
        <v>577</v>
      </c>
      <c r="G1107" t="s">
        <v>71</v>
      </c>
      <c r="H1107" s="59">
        <v>6876</v>
      </c>
      <c r="I1107" s="60">
        <v>6876</v>
      </c>
    </row>
    <row r="1108" spans="1:9" x14ac:dyDescent="0.3">
      <c r="A1108" s="31">
        <v>44783</v>
      </c>
      <c r="B1108" s="31">
        <v>44798</v>
      </c>
      <c r="C1108" s="52" t="s">
        <v>66</v>
      </c>
      <c r="D1108" t="s">
        <v>1352</v>
      </c>
      <c r="E1108" s="52" t="s">
        <v>70</v>
      </c>
      <c r="F1108" t="s">
        <v>578</v>
      </c>
      <c r="G1108" t="s">
        <v>71</v>
      </c>
      <c r="H1108" s="59">
        <v>4741</v>
      </c>
      <c r="I1108" s="60">
        <v>4741</v>
      </c>
    </row>
    <row r="1109" spans="1:9" x14ac:dyDescent="0.3">
      <c r="A1109" s="31">
        <v>44783</v>
      </c>
      <c r="B1109" s="31">
        <v>44798</v>
      </c>
      <c r="C1109" s="52" t="s">
        <v>66</v>
      </c>
      <c r="D1109" t="s">
        <v>1352</v>
      </c>
      <c r="E1109" s="52" t="s">
        <v>70</v>
      </c>
      <c r="F1109" t="s">
        <v>579</v>
      </c>
      <c r="G1109" t="s">
        <v>71</v>
      </c>
      <c r="H1109" s="59">
        <v>550000</v>
      </c>
      <c r="I1109" s="60">
        <v>550000</v>
      </c>
    </row>
    <row r="1110" spans="1:9" x14ac:dyDescent="0.3">
      <c r="A1110" s="31">
        <v>44783</v>
      </c>
      <c r="B1110" s="31">
        <v>44798</v>
      </c>
      <c r="C1110" s="52" t="s">
        <v>66</v>
      </c>
      <c r="D1110" t="s">
        <v>1352</v>
      </c>
      <c r="E1110" s="52" t="s">
        <v>70</v>
      </c>
      <c r="F1110" t="s">
        <v>580</v>
      </c>
      <c r="G1110" t="s">
        <v>71</v>
      </c>
      <c r="H1110" s="59">
        <v>550000</v>
      </c>
      <c r="I1110" s="60">
        <v>550000</v>
      </c>
    </row>
    <row r="1111" spans="1:9" x14ac:dyDescent="0.3">
      <c r="A1111" s="31">
        <v>44783</v>
      </c>
      <c r="B1111" s="31">
        <v>44798</v>
      </c>
      <c r="C1111" s="52" t="s">
        <v>66</v>
      </c>
      <c r="D1111" t="s">
        <v>1352</v>
      </c>
      <c r="E1111" s="52" t="s">
        <v>70</v>
      </c>
      <c r="F1111" t="s">
        <v>581</v>
      </c>
      <c r="G1111" t="s">
        <v>71</v>
      </c>
      <c r="H1111" s="59">
        <v>550000</v>
      </c>
      <c r="I1111" s="60">
        <v>550000</v>
      </c>
    </row>
    <row r="1112" spans="1:9" x14ac:dyDescent="0.3">
      <c r="A1112" s="31">
        <v>44783</v>
      </c>
      <c r="B1112" s="31">
        <v>44798</v>
      </c>
      <c r="C1112" s="52" t="s">
        <v>66</v>
      </c>
      <c r="D1112" t="s">
        <v>1352</v>
      </c>
      <c r="E1112" s="52" t="s">
        <v>70</v>
      </c>
      <c r="F1112" t="s">
        <v>582</v>
      </c>
      <c r="G1112" t="s">
        <v>71</v>
      </c>
      <c r="H1112" s="59">
        <v>550000</v>
      </c>
      <c r="I1112" s="60">
        <v>550000</v>
      </c>
    </row>
    <row r="1113" spans="1:9" x14ac:dyDescent="0.3">
      <c r="A1113" s="31">
        <v>44781</v>
      </c>
      <c r="B1113" s="31">
        <v>44796</v>
      </c>
      <c r="C1113" s="52" t="s">
        <v>66</v>
      </c>
      <c r="D1113" t="s">
        <v>1352</v>
      </c>
      <c r="E1113" s="52" t="s">
        <v>70</v>
      </c>
      <c r="F1113" t="s">
        <v>583</v>
      </c>
      <c r="G1113" t="s">
        <v>71</v>
      </c>
      <c r="H1113" s="59">
        <v>222640</v>
      </c>
      <c r="I1113" s="60">
        <v>222640</v>
      </c>
    </row>
    <row r="1114" spans="1:9" x14ac:dyDescent="0.3">
      <c r="A1114" s="31">
        <v>44781</v>
      </c>
      <c r="B1114" s="31">
        <v>44796</v>
      </c>
      <c r="C1114" s="52" t="s">
        <v>66</v>
      </c>
      <c r="D1114" t="s">
        <v>1352</v>
      </c>
      <c r="E1114" s="52" t="s">
        <v>70</v>
      </c>
      <c r="F1114" t="s">
        <v>584</v>
      </c>
      <c r="G1114" t="s">
        <v>71</v>
      </c>
      <c r="H1114" s="59">
        <v>60000</v>
      </c>
      <c r="I1114" s="60">
        <v>60000</v>
      </c>
    </row>
    <row r="1115" spans="1:9" x14ac:dyDescent="0.3">
      <c r="A1115" s="31">
        <v>44781</v>
      </c>
      <c r="B1115" s="31">
        <v>44796</v>
      </c>
      <c r="C1115" s="52" t="s">
        <v>66</v>
      </c>
      <c r="D1115" t="s">
        <v>1352</v>
      </c>
      <c r="E1115" s="52" t="s">
        <v>70</v>
      </c>
      <c r="F1115" t="s">
        <v>585</v>
      </c>
      <c r="G1115" t="s">
        <v>71</v>
      </c>
      <c r="H1115" s="59">
        <v>6871</v>
      </c>
      <c r="I1115" s="60">
        <v>6871</v>
      </c>
    </row>
    <row r="1116" spans="1:9" x14ac:dyDescent="0.3">
      <c r="A1116" s="31">
        <v>44781</v>
      </c>
      <c r="B1116" s="31">
        <v>44796</v>
      </c>
      <c r="C1116" s="52" t="s">
        <v>66</v>
      </c>
      <c r="D1116" t="s">
        <v>1352</v>
      </c>
      <c r="E1116" s="52" t="s">
        <v>70</v>
      </c>
      <c r="F1116" t="s">
        <v>586</v>
      </c>
      <c r="G1116" t="s">
        <v>71</v>
      </c>
      <c r="H1116" s="59">
        <v>5566</v>
      </c>
      <c r="I1116" s="60">
        <v>5566</v>
      </c>
    </row>
    <row r="1117" spans="1:9" x14ac:dyDescent="0.3">
      <c r="A1117" s="31">
        <v>44778</v>
      </c>
      <c r="B1117" s="31">
        <v>44793</v>
      </c>
      <c r="C1117" s="52" t="s">
        <v>66</v>
      </c>
      <c r="D1117" t="s">
        <v>1352</v>
      </c>
      <c r="E1117" s="52" t="s">
        <v>70</v>
      </c>
      <c r="F1117" t="s">
        <v>587</v>
      </c>
      <c r="G1117" t="s">
        <v>71</v>
      </c>
      <c r="H1117" s="59">
        <v>550000</v>
      </c>
      <c r="I1117" s="60">
        <v>550000</v>
      </c>
    </row>
    <row r="1118" spans="1:9" x14ac:dyDescent="0.3">
      <c r="A1118" s="31">
        <v>44778</v>
      </c>
      <c r="B1118" s="31">
        <v>44793</v>
      </c>
      <c r="C1118" s="52" t="s">
        <v>66</v>
      </c>
      <c r="D1118" t="s">
        <v>1352</v>
      </c>
      <c r="E1118" s="52" t="s">
        <v>70</v>
      </c>
      <c r="F1118" t="s">
        <v>588</v>
      </c>
      <c r="G1118" t="s">
        <v>71</v>
      </c>
      <c r="H1118" s="59">
        <v>550000</v>
      </c>
      <c r="I1118" s="60">
        <v>550000</v>
      </c>
    </row>
    <row r="1119" spans="1:9" x14ac:dyDescent="0.3">
      <c r="A1119" s="31">
        <v>44778</v>
      </c>
      <c r="B1119" s="31">
        <v>44793</v>
      </c>
      <c r="C1119" s="52" t="s">
        <v>66</v>
      </c>
      <c r="D1119" t="s">
        <v>1352</v>
      </c>
      <c r="E1119" s="52" t="s">
        <v>70</v>
      </c>
      <c r="F1119" t="s">
        <v>589</v>
      </c>
      <c r="G1119" t="s">
        <v>71</v>
      </c>
      <c r="H1119" s="59">
        <v>550000</v>
      </c>
      <c r="I1119" s="60">
        <v>550000</v>
      </c>
    </row>
    <row r="1120" spans="1:9" x14ac:dyDescent="0.3">
      <c r="A1120" s="31">
        <v>44778</v>
      </c>
      <c r="B1120" s="31">
        <v>44793</v>
      </c>
      <c r="C1120" s="52" t="s">
        <v>66</v>
      </c>
      <c r="D1120" t="s">
        <v>1352</v>
      </c>
      <c r="E1120" s="52" t="s">
        <v>70</v>
      </c>
      <c r="F1120" t="s">
        <v>590</v>
      </c>
      <c r="G1120" t="s">
        <v>71</v>
      </c>
      <c r="H1120" s="59">
        <v>81950</v>
      </c>
      <c r="I1120" s="60">
        <v>81950</v>
      </c>
    </row>
    <row r="1121" spans="1:9" x14ac:dyDescent="0.3">
      <c r="A1121" s="31">
        <v>44778</v>
      </c>
      <c r="B1121" s="31">
        <v>44793</v>
      </c>
      <c r="C1121" s="52" t="s">
        <v>66</v>
      </c>
      <c r="D1121" t="s">
        <v>1352</v>
      </c>
      <c r="E1121" s="52" t="s">
        <v>70</v>
      </c>
      <c r="F1121" t="s">
        <v>591</v>
      </c>
      <c r="G1121" t="s">
        <v>71</v>
      </c>
      <c r="H1121" s="59">
        <v>2049</v>
      </c>
      <c r="I1121" s="60">
        <v>2049</v>
      </c>
    </row>
    <row r="1122" spans="1:9" x14ac:dyDescent="0.3">
      <c r="A1122" s="31">
        <v>44778</v>
      </c>
      <c r="B1122" s="31">
        <v>44793</v>
      </c>
      <c r="C1122" s="52" t="s">
        <v>66</v>
      </c>
      <c r="D1122" t="s">
        <v>1352</v>
      </c>
      <c r="E1122" s="52" t="s">
        <v>70</v>
      </c>
      <c r="F1122" t="s">
        <v>592</v>
      </c>
      <c r="G1122" t="s">
        <v>71</v>
      </c>
      <c r="H1122" s="59">
        <v>6862</v>
      </c>
      <c r="I1122" s="60">
        <v>6862</v>
      </c>
    </row>
    <row r="1123" spans="1:9" x14ac:dyDescent="0.3">
      <c r="A1123" s="31">
        <v>44778</v>
      </c>
      <c r="B1123" s="31">
        <v>44793</v>
      </c>
      <c r="C1123" s="52" t="s">
        <v>66</v>
      </c>
      <c r="D1123" t="s">
        <v>1352</v>
      </c>
      <c r="E1123" s="52" t="s">
        <v>70</v>
      </c>
      <c r="F1123" t="s">
        <v>593</v>
      </c>
      <c r="G1123" t="s">
        <v>71</v>
      </c>
      <c r="H1123" s="59">
        <v>81950</v>
      </c>
      <c r="I1123" s="60">
        <v>81950</v>
      </c>
    </row>
    <row r="1124" spans="1:9" x14ac:dyDescent="0.3">
      <c r="A1124" s="31">
        <v>44775</v>
      </c>
      <c r="B1124" s="31">
        <v>44790</v>
      </c>
      <c r="C1124" s="52" t="s">
        <v>66</v>
      </c>
      <c r="D1124" t="s">
        <v>1352</v>
      </c>
      <c r="E1124" s="52" t="s">
        <v>70</v>
      </c>
      <c r="F1124" t="s">
        <v>609</v>
      </c>
      <c r="G1124" t="s">
        <v>71</v>
      </c>
      <c r="H1124" s="59">
        <v>57000</v>
      </c>
      <c r="I1124" s="60">
        <v>57000</v>
      </c>
    </row>
    <row r="1125" spans="1:9" x14ac:dyDescent="0.3">
      <c r="A1125" s="31">
        <v>44775</v>
      </c>
      <c r="B1125" s="31">
        <v>44790</v>
      </c>
      <c r="C1125" s="52" t="s">
        <v>66</v>
      </c>
      <c r="D1125" t="s">
        <v>1352</v>
      </c>
      <c r="E1125" s="52" t="s">
        <v>70</v>
      </c>
      <c r="F1125" t="s">
        <v>610</v>
      </c>
      <c r="G1125" t="s">
        <v>71</v>
      </c>
      <c r="H1125" s="59">
        <v>68255</v>
      </c>
      <c r="I1125" s="60">
        <v>68255</v>
      </c>
    </row>
    <row r="1126" spans="1:9" x14ac:dyDescent="0.3">
      <c r="A1126" s="31">
        <v>44775</v>
      </c>
      <c r="B1126" s="31">
        <v>44790</v>
      </c>
      <c r="C1126" s="52" t="s">
        <v>66</v>
      </c>
      <c r="D1126" t="s">
        <v>1352</v>
      </c>
      <c r="E1126" s="52" t="s">
        <v>70</v>
      </c>
      <c r="F1126" t="s">
        <v>611</v>
      </c>
      <c r="G1126" t="s">
        <v>71</v>
      </c>
      <c r="H1126" s="59">
        <v>57000</v>
      </c>
      <c r="I1126" s="60">
        <v>57000</v>
      </c>
    </row>
    <row r="1127" spans="1:9" x14ac:dyDescent="0.3">
      <c r="A1127" s="31">
        <v>44775</v>
      </c>
      <c r="B1127" s="31">
        <v>44790</v>
      </c>
      <c r="C1127" s="52" t="s">
        <v>66</v>
      </c>
      <c r="D1127" t="s">
        <v>1352</v>
      </c>
      <c r="E1127" s="52" t="s">
        <v>70</v>
      </c>
      <c r="F1127" t="s">
        <v>612</v>
      </c>
      <c r="G1127" t="s">
        <v>71</v>
      </c>
      <c r="H1127" s="59">
        <v>6866</v>
      </c>
      <c r="I1127" s="60">
        <v>6866</v>
      </c>
    </row>
    <row r="1128" spans="1:9" x14ac:dyDescent="0.3">
      <c r="A1128" s="31">
        <v>44775</v>
      </c>
      <c r="B1128" s="31">
        <v>44790</v>
      </c>
      <c r="C1128" s="52" t="s">
        <v>66</v>
      </c>
      <c r="D1128" t="s">
        <v>1352</v>
      </c>
      <c r="E1128" s="52" t="s">
        <v>70</v>
      </c>
      <c r="F1128" t="s">
        <v>613</v>
      </c>
      <c r="G1128" t="s">
        <v>71</v>
      </c>
      <c r="H1128" s="59">
        <v>1706</v>
      </c>
      <c r="I1128" s="60">
        <v>1706</v>
      </c>
    </row>
    <row r="1129" spans="1:9" x14ac:dyDescent="0.3">
      <c r="A1129" s="31">
        <v>44775</v>
      </c>
      <c r="B1129" s="31">
        <v>44790</v>
      </c>
      <c r="C1129" s="52" t="s">
        <v>66</v>
      </c>
      <c r="D1129" t="s">
        <v>1352</v>
      </c>
      <c r="E1129" s="52" t="s">
        <v>70</v>
      </c>
      <c r="F1129" t="s">
        <v>614</v>
      </c>
      <c r="G1129" t="s">
        <v>71</v>
      </c>
      <c r="H1129" s="59">
        <v>57000</v>
      </c>
      <c r="I1129" s="60">
        <v>57000</v>
      </c>
    </row>
    <row r="1130" spans="1:9" x14ac:dyDescent="0.3">
      <c r="A1130" s="31">
        <v>44776</v>
      </c>
      <c r="B1130" s="31">
        <v>44791</v>
      </c>
      <c r="C1130" s="52" t="s">
        <v>66</v>
      </c>
      <c r="D1130" t="s">
        <v>1352</v>
      </c>
      <c r="E1130" s="52" t="s">
        <v>70</v>
      </c>
      <c r="F1130" t="s">
        <v>615</v>
      </c>
      <c r="G1130" t="s">
        <v>71</v>
      </c>
      <c r="H1130" s="59">
        <v>78320</v>
      </c>
      <c r="I1130" s="60">
        <v>78320</v>
      </c>
    </row>
    <row r="1131" spans="1:9" x14ac:dyDescent="0.3">
      <c r="A1131" s="31">
        <v>44776</v>
      </c>
      <c r="B1131" s="31">
        <v>44791</v>
      </c>
      <c r="C1131" s="52" t="s">
        <v>66</v>
      </c>
      <c r="D1131" t="s">
        <v>1352</v>
      </c>
      <c r="E1131" s="52" t="s">
        <v>70</v>
      </c>
      <c r="F1131" t="s">
        <v>616</v>
      </c>
      <c r="G1131" t="s">
        <v>71</v>
      </c>
      <c r="H1131" s="59">
        <v>57000</v>
      </c>
      <c r="I1131" s="60">
        <v>57000</v>
      </c>
    </row>
    <row r="1132" spans="1:9" x14ac:dyDescent="0.3">
      <c r="A1132" s="31">
        <v>44776</v>
      </c>
      <c r="B1132" s="31">
        <v>44791</v>
      </c>
      <c r="C1132" s="52" t="s">
        <v>66</v>
      </c>
      <c r="D1132" t="s">
        <v>1352</v>
      </c>
      <c r="E1132" s="52" t="s">
        <v>70</v>
      </c>
      <c r="F1132" t="s">
        <v>617</v>
      </c>
      <c r="G1132" t="s">
        <v>71</v>
      </c>
      <c r="H1132" s="59">
        <v>6868</v>
      </c>
      <c r="I1132" s="60">
        <v>6868</v>
      </c>
    </row>
    <row r="1133" spans="1:9" x14ac:dyDescent="0.3">
      <c r="A1133" s="31">
        <v>44776</v>
      </c>
      <c r="B1133" s="31">
        <v>44791</v>
      </c>
      <c r="C1133" s="52" t="s">
        <v>66</v>
      </c>
      <c r="D1133" t="s">
        <v>1352</v>
      </c>
      <c r="E1133" s="52" t="s">
        <v>70</v>
      </c>
      <c r="F1133" t="s">
        <v>618</v>
      </c>
      <c r="G1133" t="s">
        <v>71</v>
      </c>
      <c r="H1133" s="59">
        <v>1958</v>
      </c>
      <c r="I1133" s="60">
        <v>1958</v>
      </c>
    </row>
    <row r="1134" spans="1:9" x14ac:dyDescent="0.3">
      <c r="A1134" s="31">
        <v>44776</v>
      </c>
      <c r="B1134" s="31">
        <v>44791</v>
      </c>
      <c r="C1134" s="52" t="s">
        <v>66</v>
      </c>
      <c r="D1134" t="s">
        <v>1352</v>
      </c>
      <c r="E1134" s="52" t="s">
        <v>70</v>
      </c>
      <c r="F1134" t="s">
        <v>619</v>
      </c>
      <c r="G1134" t="s">
        <v>71</v>
      </c>
      <c r="H1134" s="59">
        <v>64790</v>
      </c>
      <c r="I1134" s="60">
        <v>64790</v>
      </c>
    </row>
    <row r="1135" spans="1:9" x14ac:dyDescent="0.3">
      <c r="A1135" s="31">
        <v>44776</v>
      </c>
      <c r="B1135" s="31">
        <v>44791</v>
      </c>
      <c r="C1135" s="52" t="s">
        <v>66</v>
      </c>
      <c r="D1135" t="s">
        <v>1352</v>
      </c>
      <c r="E1135" s="52" t="s">
        <v>70</v>
      </c>
      <c r="F1135" t="s">
        <v>620</v>
      </c>
      <c r="G1135" t="s">
        <v>71</v>
      </c>
      <c r="H1135" s="59">
        <v>57000</v>
      </c>
      <c r="I1135" s="60">
        <v>57000</v>
      </c>
    </row>
    <row r="1136" spans="1:9" x14ac:dyDescent="0.3">
      <c r="A1136" s="31">
        <v>44776</v>
      </c>
      <c r="B1136" s="31">
        <v>44791</v>
      </c>
      <c r="C1136" s="52" t="s">
        <v>66</v>
      </c>
      <c r="D1136" t="s">
        <v>1352</v>
      </c>
      <c r="E1136" s="52" t="s">
        <v>70</v>
      </c>
      <c r="F1136" t="s">
        <v>621</v>
      </c>
      <c r="G1136" t="s">
        <v>71</v>
      </c>
      <c r="H1136" s="59">
        <v>6868</v>
      </c>
      <c r="I1136" s="60">
        <v>6868</v>
      </c>
    </row>
    <row r="1137" spans="1:9" x14ac:dyDescent="0.3">
      <c r="A1137" s="31">
        <v>44776</v>
      </c>
      <c r="B1137" s="31">
        <v>44791</v>
      </c>
      <c r="C1137" s="52" t="s">
        <v>66</v>
      </c>
      <c r="D1137" t="s">
        <v>1352</v>
      </c>
      <c r="E1137" s="52" t="s">
        <v>70</v>
      </c>
      <c r="F1137" t="s">
        <v>622</v>
      </c>
      <c r="G1137" t="s">
        <v>71</v>
      </c>
      <c r="H1137" s="59">
        <v>1620</v>
      </c>
      <c r="I1137" s="60">
        <v>1620</v>
      </c>
    </row>
    <row r="1138" spans="1:9" x14ac:dyDescent="0.3">
      <c r="A1138" s="31">
        <v>44777</v>
      </c>
      <c r="B1138" s="31">
        <v>44792</v>
      </c>
      <c r="C1138" s="52" t="s">
        <v>66</v>
      </c>
      <c r="D1138" t="s">
        <v>1352</v>
      </c>
      <c r="E1138" s="52" t="s">
        <v>70</v>
      </c>
      <c r="F1138" t="s">
        <v>596</v>
      </c>
      <c r="G1138" t="s">
        <v>71</v>
      </c>
      <c r="H1138" s="59">
        <v>149875</v>
      </c>
      <c r="I1138" s="60">
        <v>149875</v>
      </c>
    </row>
    <row r="1139" spans="1:9" x14ac:dyDescent="0.3">
      <c r="A1139" s="31">
        <v>44777</v>
      </c>
      <c r="B1139" s="31">
        <v>44792</v>
      </c>
      <c r="C1139" s="52" t="s">
        <v>66</v>
      </c>
      <c r="D1139" t="s">
        <v>1352</v>
      </c>
      <c r="E1139" s="52" t="s">
        <v>70</v>
      </c>
      <c r="F1139" t="s">
        <v>597</v>
      </c>
      <c r="G1139" t="s">
        <v>71</v>
      </c>
      <c r="H1139" s="59">
        <v>60000</v>
      </c>
      <c r="I1139" s="60">
        <v>60000</v>
      </c>
    </row>
    <row r="1140" spans="1:9" x14ac:dyDescent="0.3">
      <c r="A1140" s="31">
        <v>44777</v>
      </c>
      <c r="B1140" s="31">
        <v>44792</v>
      </c>
      <c r="C1140" s="52" t="s">
        <v>66</v>
      </c>
      <c r="D1140" t="s">
        <v>1352</v>
      </c>
      <c r="E1140" s="52" t="s">
        <v>70</v>
      </c>
      <c r="F1140" t="s">
        <v>598</v>
      </c>
      <c r="G1140" t="s">
        <v>71</v>
      </c>
      <c r="H1140" s="59">
        <v>6867</v>
      </c>
      <c r="I1140" s="60">
        <v>6867</v>
      </c>
    </row>
    <row r="1141" spans="1:9" x14ac:dyDescent="0.3">
      <c r="A1141" s="31">
        <v>44777</v>
      </c>
      <c r="B1141" s="31">
        <v>44792</v>
      </c>
      <c r="C1141" s="52" t="s">
        <v>66</v>
      </c>
      <c r="D1141" t="s">
        <v>1352</v>
      </c>
      <c r="E1141" s="52" t="s">
        <v>70</v>
      </c>
      <c r="F1141" t="s">
        <v>599</v>
      </c>
      <c r="G1141" t="s">
        <v>71</v>
      </c>
      <c r="H1141" s="59">
        <v>3747</v>
      </c>
      <c r="I1141" s="60">
        <v>3747</v>
      </c>
    </row>
    <row r="1142" spans="1:9" x14ac:dyDescent="0.3">
      <c r="A1142" s="31">
        <v>44777</v>
      </c>
      <c r="B1142" s="31">
        <v>44792</v>
      </c>
      <c r="C1142" s="52" t="s">
        <v>66</v>
      </c>
      <c r="D1142" t="s">
        <v>1352</v>
      </c>
      <c r="E1142" s="52" t="s">
        <v>70</v>
      </c>
      <c r="F1142" t="s">
        <v>600</v>
      </c>
      <c r="G1142" t="s">
        <v>71</v>
      </c>
      <c r="H1142" s="59">
        <v>81950</v>
      </c>
      <c r="I1142" s="60">
        <v>81950</v>
      </c>
    </row>
    <row r="1143" spans="1:9" x14ac:dyDescent="0.3">
      <c r="A1143" s="31">
        <v>44777</v>
      </c>
      <c r="B1143" s="31">
        <v>44792</v>
      </c>
      <c r="C1143" s="52" t="s">
        <v>66</v>
      </c>
      <c r="D1143" t="s">
        <v>1352</v>
      </c>
      <c r="E1143" s="52" t="s">
        <v>70</v>
      </c>
      <c r="F1143" t="s">
        <v>601</v>
      </c>
      <c r="G1143" t="s">
        <v>71</v>
      </c>
      <c r="H1143" s="59">
        <v>2049</v>
      </c>
      <c r="I1143" s="60">
        <v>2049</v>
      </c>
    </row>
    <row r="1144" spans="1:9" x14ac:dyDescent="0.3">
      <c r="A1144" s="31">
        <v>44777</v>
      </c>
      <c r="B1144" s="31">
        <v>44792</v>
      </c>
      <c r="C1144" s="52" t="s">
        <v>66</v>
      </c>
      <c r="D1144" t="s">
        <v>1352</v>
      </c>
      <c r="E1144" s="52" t="s">
        <v>70</v>
      </c>
      <c r="F1144" t="s">
        <v>602</v>
      </c>
      <c r="G1144" t="s">
        <v>71</v>
      </c>
      <c r="H1144" s="59">
        <v>6867</v>
      </c>
      <c r="I1144" s="60">
        <v>6867</v>
      </c>
    </row>
    <row r="1145" spans="1:9" x14ac:dyDescent="0.3">
      <c r="A1145" s="31">
        <v>44774</v>
      </c>
      <c r="B1145" s="31">
        <v>44789</v>
      </c>
      <c r="C1145" s="52" t="s">
        <v>66</v>
      </c>
      <c r="D1145" t="s">
        <v>1352</v>
      </c>
      <c r="E1145" s="52" t="s">
        <v>70</v>
      </c>
      <c r="F1145" t="s">
        <v>603</v>
      </c>
      <c r="G1145" t="s">
        <v>71</v>
      </c>
      <c r="H1145" s="59">
        <v>81785</v>
      </c>
      <c r="I1145" s="60">
        <v>81785</v>
      </c>
    </row>
    <row r="1146" spans="1:9" x14ac:dyDescent="0.3">
      <c r="A1146" s="31">
        <v>44774</v>
      </c>
      <c r="B1146" s="31">
        <v>44789</v>
      </c>
      <c r="C1146" s="52" t="s">
        <v>66</v>
      </c>
      <c r="D1146" t="s">
        <v>1352</v>
      </c>
      <c r="E1146" s="52" t="s">
        <v>70</v>
      </c>
      <c r="F1146" t="s">
        <v>604</v>
      </c>
      <c r="G1146" t="s">
        <v>71</v>
      </c>
      <c r="H1146" s="59">
        <v>6873</v>
      </c>
      <c r="I1146" s="60">
        <v>6873</v>
      </c>
    </row>
    <row r="1147" spans="1:9" x14ac:dyDescent="0.3">
      <c r="A1147" s="31">
        <v>44774</v>
      </c>
      <c r="B1147" s="31">
        <v>44789</v>
      </c>
      <c r="C1147" s="52" t="s">
        <v>66</v>
      </c>
      <c r="D1147" t="s">
        <v>1352</v>
      </c>
      <c r="E1147" s="52" t="s">
        <v>70</v>
      </c>
      <c r="F1147" t="s">
        <v>605</v>
      </c>
      <c r="G1147" t="s">
        <v>71</v>
      </c>
      <c r="H1147" s="59">
        <v>2045</v>
      </c>
      <c r="I1147" s="60">
        <v>2045</v>
      </c>
    </row>
    <row r="1148" spans="1:9" x14ac:dyDescent="0.3">
      <c r="A1148" s="31">
        <v>44774</v>
      </c>
      <c r="B1148" s="31">
        <v>44789</v>
      </c>
      <c r="C1148" s="52" t="s">
        <v>66</v>
      </c>
      <c r="D1148" t="s">
        <v>1352</v>
      </c>
      <c r="E1148" s="52" t="s">
        <v>70</v>
      </c>
      <c r="F1148" t="s">
        <v>606</v>
      </c>
      <c r="G1148" t="s">
        <v>71</v>
      </c>
      <c r="H1148" s="59">
        <v>111320</v>
      </c>
      <c r="I1148" s="60">
        <v>111320</v>
      </c>
    </row>
    <row r="1149" spans="1:9" x14ac:dyDescent="0.3">
      <c r="A1149" s="31">
        <v>44774</v>
      </c>
      <c r="B1149" s="31">
        <v>44789</v>
      </c>
      <c r="C1149" s="52" t="s">
        <v>66</v>
      </c>
      <c r="D1149" t="s">
        <v>1352</v>
      </c>
      <c r="E1149" s="52" t="s">
        <v>70</v>
      </c>
      <c r="F1149" t="s">
        <v>607</v>
      </c>
      <c r="G1149" t="s">
        <v>71</v>
      </c>
      <c r="H1149" s="59">
        <v>6873</v>
      </c>
      <c r="I1149" s="60">
        <v>6873</v>
      </c>
    </row>
    <row r="1150" spans="1:9" x14ac:dyDescent="0.3">
      <c r="A1150" s="31">
        <v>44774</v>
      </c>
      <c r="B1150" s="31">
        <v>44789</v>
      </c>
      <c r="C1150" s="52" t="s">
        <v>66</v>
      </c>
      <c r="D1150" t="s">
        <v>1352</v>
      </c>
      <c r="E1150" s="52" t="s">
        <v>70</v>
      </c>
      <c r="F1150" t="s">
        <v>608</v>
      </c>
      <c r="G1150" t="s">
        <v>71</v>
      </c>
      <c r="H1150" s="59">
        <v>2783</v>
      </c>
      <c r="I1150" s="60">
        <v>2783</v>
      </c>
    </row>
    <row r="1151" spans="1:9" x14ac:dyDescent="0.3">
      <c r="A1151" s="31">
        <v>44771</v>
      </c>
      <c r="B1151" s="31">
        <v>44786</v>
      </c>
      <c r="C1151" s="52" t="s">
        <v>66</v>
      </c>
      <c r="D1151" t="s">
        <v>1352</v>
      </c>
      <c r="E1151" s="52" t="s">
        <v>70</v>
      </c>
      <c r="F1151" t="s">
        <v>626</v>
      </c>
      <c r="G1151" t="s">
        <v>71</v>
      </c>
      <c r="H1151" s="59">
        <v>1498423</v>
      </c>
      <c r="I1151" s="60">
        <v>279133</v>
      </c>
    </row>
    <row r="1152" spans="1:9" x14ac:dyDescent="0.3">
      <c r="A1152" s="31">
        <v>44771</v>
      </c>
      <c r="B1152" s="31">
        <v>44786</v>
      </c>
      <c r="C1152" s="52" t="s">
        <v>66</v>
      </c>
      <c r="D1152" t="s">
        <v>1352</v>
      </c>
      <c r="E1152" s="52" t="s">
        <v>70</v>
      </c>
      <c r="F1152" t="s">
        <v>627</v>
      </c>
      <c r="G1152" t="s">
        <v>71</v>
      </c>
      <c r="H1152" s="59">
        <v>400000</v>
      </c>
      <c r="I1152" s="60">
        <v>157645</v>
      </c>
    </row>
    <row r="1153" spans="1:9" x14ac:dyDescent="0.3">
      <c r="A1153" s="31">
        <v>44771</v>
      </c>
      <c r="B1153" s="31">
        <v>44786</v>
      </c>
      <c r="C1153" s="52" t="s">
        <v>66</v>
      </c>
      <c r="D1153" t="s">
        <v>1352</v>
      </c>
      <c r="E1153" s="52" t="s">
        <v>70</v>
      </c>
      <c r="F1153" t="s">
        <v>628</v>
      </c>
      <c r="G1153" t="s">
        <v>71</v>
      </c>
      <c r="H1153" s="59">
        <v>746170</v>
      </c>
      <c r="I1153" s="60">
        <v>746170</v>
      </c>
    </row>
    <row r="1154" spans="1:9" x14ac:dyDescent="0.3">
      <c r="A1154" s="31">
        <v>44771</v>
      </c>
      <c r="B1154" s="31">
        <v>44786</v>
      </c>
      <c r="C1154" s="52" t="s">
        <v>66</v>
      </c>
      <c r="D1154" t="s">
        <v>1352</v>
      </c>
      <c r="E1154" s="52" t="s">
        <v>70</v>
      </c>
      <c r="F1154" t="s">
        <v>629</v>
      </c>
      <c r="G1154" t="s">
        <v>71</v>
      </c>
      <c r="H1154" s="59">
        <v>660000</v>
      </c>
      <c r="I1154" s="60">
        <v>660000</v>
      </c>
    </row>
    <row r="1155" spans="1:9" x14ac:dyDescent="0.3">
      <c r="A1155" s="31">
        <v>44771</v>
      </c>
      <c r="B1155" s="31">
        <v>44786</v>
      </c>
      <c r="C1155" s="52" t="s">
        <v>66</v>
      </c>
      <c r="D1155" t="s">
        <v>1352</v>
      </c>
      <c r="E1155" s="52" t="s">
        <v>70</v>
      </c>
      <c r="F1155" t="s">
        <v>630</v>
      </c>
      <c r="G1155" t="s">
        <v>71</v>
      </c>
      <c r="H1155" s="59">
        <v>33500</v>
      </c>
      <c r="I1155" s="60">
        <v>33500</v>
      </c>
    </row>
    <row r="1156" spans="1:9" x14ac:dyDescent="0.3">
      <c r="A1156" s="31">
        <v>44771</v>
      </c>
      <c r="B1156" s="31">
        <v>44786</v>
      </c>
      <c r="C1156" s="52" t="s">
        <v>66</v>
      </c>
      <c r="D1156" t="s">
        <v>1352</v>
      </c>
      <c r="E1156" s="52" t="s">
        <v>70</v>
      </c>
      <c r="F1156" t="s">
        <v>631</v>
      </c>
      <c r="G1156" t="s">
        <v>71</v>
      </c>
      <c r="H1156" s="59">
        <v>12025800</v>
      </c>
      <c r="I1156" s="60">
        <v>12025800</v>
      </c>
    </row>
    <row r="1157" spans="1:9" x14ac:dyDescent="0.3">
      <c r="A1157" s="31">
        <v>44771</v>
      </c>
      <c r="B1157" s="31">
        <v>44786</v>
      </c>
      <c r="C1157" s="52" t="s">
        <v>66</v>
      </c>
      <c r="D1157" t="s">
        <v>1352</v>
      </c>
      <c r="E1157" s="52" t="s">
        <v>70</v>
      </c>
      <c r="F1157" t="s">
        <v>632</v>
      </c>
      <c r="G1157" t="s">
        <v>71</v>
      </c>
      <c r="H1157" s="59">
        <v>11318400</v>
      </c>
      <c r="I1157" s="60">
        <v>592955</v>
      </c>
    </row>
    <row r="1158" spans="1:9" x14ac:dyDescent="0.3">
      <c r="A1158" s="31">
        <v>44770</v>
      </c>
      <c r="B1158" s="31">
        <v>44785</v>
      </c>
      <c r="C1158" s="52" t="s">
        <v>66</v>
      </c>
      <c r="D1158" t="s">
        <v>1352</v>
      </c>
      <c r="E1158" s="52" t="s">
        <v>70</v>
      </c>
      <c r="F1158" t="s">
        <v>633</v>
      </c>
      <c r="G1158" t="s">
        <v>71</v>
      </c>
      <c r="H1158" s="59">
        <v>17942350</v>
      </c>
      <c r="I1158" s="60">
        <v>16157408</v>
      </c>
    </row>
    <row r="1159" spans="1:9" x14ac:dyDescent="0.3">
      <c r="A1159" s="31">
        <v>44770</v>
      </c>
      <c r="B1159" s="31">
        <v>44785</v>
      </c>
      <c r="C1159" s="52" t="s">
        <v>66</v>
      </c>
      <c r="D1159" t="s">
        <v>1352</v>
      </c>
      <c r="E1159" s="52" t="s">
        <v>70</v>
      </c>
      <c r="F1159" t="s">
        <v>634</v>
      </c>
      <c r="G1159" t="s">
        <v>71</v>
      </c>
      <c r="H1159" s="59">
        <v>20747</v>
      </c>
      <c r="I1159" s="60">
        <v>20747</v>
      </c>
    </row>
    <row r="1160" spans="1:9" x14ac:dyDescent="0.3">
      <c r="A1160" s="31">
        <v>44770</v>
      </c>
      <c r="B1160" s="31">
        <v>44785</v>
      </c>
      <c r="C1160" s="52" t="s">
        <v>66</v>
      </c>
      <c r="D1160" t="s">
        <v>1352</v>
      </c>
      <c r="E1160" s="52" t="s">
        <v>70</v>
      </c>
      <c r="F1160" t="s">
        <v>635</v>
      </c>
      <c r="G1160" t="s">
        <v>71</v>
      </c>
      <c r="H1160" s="59">
        <v>150000</v>
      </c>
      <c r="I1160" s="60">
        <v>150000</v>
      </c>
    </row>
    <row r="1161" spans="1:9" x14ac:dyDescent="0.3">
      <c r="A1161" s="31">
        <v>44768</v>
      </c>
      <c r="B1161" s="31">
        <v>44783</v>
      </c>
      <c r="C1161" s="52" t="s">
        <v>66</v>
      </c>
      <c r="D1161" t="s">
        <v>1352</v>
      </c>
      <c r="E1161" s="52" t="s">
        <v>70</v>
      </c>
      <c r="F1161" t="s">
        <v>636</v>
      </c>
      <c r="G1161" t="s">
        <v>71</v>
      </c>
      <c r="H1161" s="59">
        <v>550000</v>
      </c>
      <c r="I1161" s="60">
        <v>6348</v>
      </c>
    </row>
    <row r="1162" spans="1:9" x14ac:dyDescent="0.3">
      <c r="A1162" s="31">
        <v>44768</v>
      </c>
      <c r="B1162" s="31">
        <v>44783</v>
      </c>
      <c r="C1162" s="52" t="s">
        <v>66</v>
      </c>
      <c r="D1162" t="s">
        <v>1352</v>
      </c>
      <c r="E1162" s="52" t="s">
        <v>70</v>
      </c>
      <c r="F1162" t="s">
        <v>637</v>
      </c>
      <c r="G1162" t="s">
        <v>71</v>
      </c>
      <c r="H1162" s="59">
        <v>2116139</v>
      </c>
      <c r="I1162" s="60">
        <v>299703</v>
      </c>
    </row>
    <row r="1163" spans="1:9" x14ac:dyDescent="0.3">
      <c r="A1163" s="31">
        <v>44768</v>
      </c>
      <c r="B1163" s="31">
        <v>44783</v>
      </c>
      <c r="C1163" s="52" t="s">
        <v>66</v>
      </c>
      <c r="D1163" t="s">
        <v>1352</v>
      </c>
      <c r="E1163" s="52" t="s">
        <v>70</v>
      </c>
      <c r="F1163" t="s">
        <v>638</v>
      </c>
      <c r="G1163" t="s">
        <v>71</v>
      </c>
      <c r="H1163" s="59">
        <v>1158898</v>
      </c>
      <c r="I1163" s="60">
        <v>1158898</v>
      </c>
    </row>
    <row r="1164" spans="1:9" x14ac:dyDescent="0.3">
      <c r="A1164" s="31">
        <v>44764</v>
      </c>
      <c r="B1164" s="31">
        <v>44779</v>
      </c>
      <c r="C1164" s="52" t="s">
        <v>66</v>
      </c>
      <c r="D1164" t="s">
        <v>1352</v>
      </c>
      <c r="E1164" s="52" t="s">
        <v>70</v>
      </c>
      <c r="F1164" t="s">
        <v>639</v>
      </c>
      <c r="G1164" t="s">
        <v>71</v>
      </c>
      <c r="H1164" s="59">
        <v>2229800</v>
      </c>
      <c r="I1164" s="60">
        <v>138557</v>
      </c>
    </row>
    <row r="1165" spans="1:9" x14ac:dyDescent="0.3">
      <c r="A1165" s="31">
        <v>44764</v>
      </c>
      <c r="B1165" s="31">
        <v>44779</v>
      </c>
      <c r="C1165" s="52" t="s">
        <v>66</v>
      </c>
      <c r="D1165" t="s">
        <v>1352</v>
      </c>
      <c r="E1165" s="52" t="s">
        <v>70</v>
      </c>
      <c r="F1165" t="s">
        <v>640</v>
      </c>
      <c r="G1165" t="s">
        <v>71</v>
      </c>
      <c r="H1165" s="59">
        <v>2115670</v>
      </c>
      <c r="I1165" s="60">
        <v>174190</v>
      </c>
    </row>
    <row r="1166" spans="1:9" x14ac:dyDescent="0.3">
      <c r="A1166" s="31">
        <v>44764</v>
      </c>
      <c r="B1166" s="31">
        <v>44779</v>
      </c>
      <c r="C1166" s="52" t="s">
        <v>66</v>
      </c>
      <c r="D1166" t="s">
        <v>1352</v>
      </c>
      <c r="E1166" s="52" t="s">
        <v>70</v>
      </c>
      <c r="F1166" t="s">
        <v>641</v>
      </c>
      <c r="G1166" t="s">
        <v>71</v>
      </c>
      <c r="H1166" s="59">
        <v>123749175</v>
      </c>
      <c r="I1166" s="60">
        <v>1910863</v>
      </c>
    </row>
    <row r="1167" spans="1:9" x14ac:dyDescent="0.3">
      <c r="A1167" s="31">
        <v>44764</v>
      </c>
      <c r="B1167" s="31">
        <v>44779</v>
      </c>
      <c r="C1167" s="52" t="s">
        <v>66</v>
      </c>
      <c r="D1167" t="s">
        <v>1352</v>
      </c>
      <c r="E1167" s="52" t="s">
        <v>70</v>
      </c>
      <c r="F1167" t="s">
        <v>642</v>
      </c>
      <c r="G1167" t="s">
        <v>71</v>
      </c>
      <c r="H1167" s="59">
        <v>1327085</v>
      </c>
      <c r="I1167" s="60">
        <v>1327085</v>
      </c>
    </row>
    <row r="1168" spans="1:9" x14ac:dyDescent="0.3">
      <c r="A1168" s="31">
        <v>44760</v>
      </c>
      <c r="B1168" s="31">
        <v>44775</v>
      </c>
      <c r="C1168" s="52" t="s">
        <v>66</v>
      </c>
      <c r="D1168" t="s">
        <v>1352</v>
      </c>
      <c r="E1168" s="52" t="s">
        <v>70</v>
      </c>
      <c r="F1168" t="s">
        <v>645</v>
      </c>
      <c r="G1168" t="s">
        <v>71</v>
      </c>
      <c r="H1168" s="59">
        <v>67000</v>
      </c>
      <c r="I1168" s="60">
        <v>67000</v>
      </c>
    </row>
    <row r="1169" spans="1:9" x14ac:dyDescent="0.3">
      <c r="A1169" s="31">
        <v>44760</v>
      </c>
      <c r="B1169" s="31">
        <v>44775</v>
      </c>
      <c r="C1169" s="52" t="s">
        <v>66</v>
      </c>
      <c r="D1169" t="s">
        <v>1352</v>
      </c>
      <c r="E1169" s="52" t="s">
        <v>70</v>
      </c>
      <c r="F1169" t="s">
        <v>643</v>
      </c>
      <c r="G1169" t="s">
        <v>71</v>
      </c>
      <c r="H1169" s="59">
        <v>2084798</v>
      </c>
      <c r="I1169" s="60">
        <v>253680</v>
      </c>
    </row>
    <row r="1170" spans="1:9" x14ac:dyDescent="0.3">
      <c r="A1170" s="31">
        <v>44760</v>
      </c>
      <c r="B1170" s="31">
        <v>44775</v>
      </c>
      <c r="C1170" s="52" t="s">
        <v>66</v>
      </c>
      <c r="D1170" t="s">
        <v>1352</v>
      </c>
      <c r="E1170" s="52" t="s">
        <v>70</v>
      </c>
      <c r="F1170" t="s">
        <v>644</v>
      </c>
      <c r="G1170" t="s">
        <v>71</v>
      </c>
      <c r="H1170" s="59">
        <v>1953566</v>
      </c>
      <c r="I1170" s="60">
        <v>165282</v>
      </c>
    </row>
    <row r="1171" spans="1:9" x14ac:dyDescent="0.3">
      <c r="A1171" s="31">
        <v>44755</v>
      </c>
      <c r="B1171" s="31">
        <v>44770</v>
      </c>
      <c r="C1171" s="52" t="s">
        <v>66</v>
      </c>
      <c r="D1171" t="s">
        <v>1352</v>
      </c>
      <c r="E1171" s="52" t="s">
        <v>70</v>
      </c>
      <c r="F1171" t="s">
        <v>646</v>
      </c>
      <c r="G1171" t="s">
        <v>71</v>
      </c>
      <c r="H1171" s="59">
        <v>770000</v>
      </c>
      <c r="I1171" s="60">
        <v>495313</v>
      </c>
    </row>
    <row r="1172" spans="1:9" x14ac:dyDescent="0.3">
      <c r="A1172" s="31">
        <v>44755</v>
      </c>
      <c r="B1172" s="31">
        <v>44770</v>
      </c>
      <c r="C1172" s="52" t="s">
        <v>66</v>
      </c>
      <c r="D1172" t="s">
        <v>1352</v>
      </c>
      <c r="E1172" s="52" t="s">
        <v>70</v>
      </c>
      <c r="F1172" t="s">
        <v>647</v>
      </c>
      <c r="G1172" t="s">
        <v>71</v>
      </c>
      <c r="H1172" s="59">
        <v>550000</v>
      </c>
      <c r="I1172" s="60">
        <v>550000</v>
      </c>
    </row>
    <row r="1173" spans="1:9" x14ac:dyDescent="0.3">
      <c r="A1173" s="31">
        <v>44755</v>
      </c>
      <c r="B1173" s="31">
        <v>44770</v>
      </c>
      <c r="C1173" s="52" t="s">
        <v>66</v>
      </c>
      <c r="D1173" t="s">
        <v>1352</v>
      </c>
      <c r="E1173" s="52" t="s">
        <v>70</v>
      </c>
      <c r="F1173" t="s">
        <v>648</v>
      </c>
      <c r="G1173" t="s">
        <v>71</v>
      </c>
      <c r="H1173" s="59">
        <v>660000</v>
      </c>
      <c r="I1173" s="60">
        <v>660000</v>
      </c>
    </row>
    <row r="1174" spans="1:9" x14ac:dyDescent="0.3">
      <c r="A1174" s="31">
        <v>44755</v>
      </c>
      <c r="B1174" s="31">
        <v>44770</v>
      </c>
      <c r="C1174" s="52" t="s">
        <v>66</v>
      </c>
      <c r="D1174" t="s">
        <v>1352</v>
      </c>
      <c r="E1174" s="52" t="s">
        <v>70</v>
      </c>
      <c r="F1174" t="s">
        <v>649</v>
      </c>
      <c r="G1174" t="s">
        <v>71</v>
      </c>
      <c r="H1174" s="59">
        <v>11226600</v>
      </c>
      <c r="I1174" s="60">
        <v>11226600</v>
      </c>
    </row>
    <row r="1175" spans="1:9" x14ac:dyDescent="0.3">
      <c r="A1175" s="31">
        <v>44753</v>
      </c>
      <c r="B1175" s="31">
        <v>44768</v>
      </c>
      <c r="C1175" s="52" t="s">
        <v>66</v>
      </c>
      <c r="D1175" t="s">
        <v>1352</v>
      </c>
      <c r="E1175" s="52" t="s">
        <v>70</v>
      </c>
      <c r="F1175" t="s">
        <v>650</v>
      </c>
      <c r="G1175" t="s">
        <v>71</v>
      </c>
      <c r="H1175" s="59">
        <v>16500</v>
      </c>
      <c r="I1175" s="60">
        <v>16500</v>
      </c>
    </row>
    <row r="1176" spans="1:9" x14ac:dyDescent="0.3">
      <c r="A1176" s="31">
        <v>44750</v>
      </c>
      <c r="B1176" s="31">
        <v>44765</v>
      </c>
      <c r="C1176" s="52" t="s">
        <v>66</v>
      </c>
      <c r="D1176" t="s">
        <v>1352</v>
      </c>
      <c r="E1176" s="52" t="s">
        <v>70</v>
      </c>
      <c r="F1176" t="s">
        <v>653</v>
      </c>
      <c r="G1176" t="s">
        <v>71</v>
      </c>
      <c r="H1176" s="59">
        <v>123567</v>
      </c>
      <c r="I1176" s="60">
        <v>123567</v>
      </c>
    </row>
    <row r="1177" spans="1:9" x14ac:dyDescent="0.3">
      <c r="A1177" s="31">
        <v>44750</v>
      </c>
      <c r="B1177" s="31">
        <v>44765</v>
      </c>
      <c r="C1177" s="52" t="s">
        <v>66</v>
      </c>
      <c r="D1177" t="s">
        <v>1352</v>
      </c>
      <c r="E1177" s="52" t="s">
        <v>70</v>
      </c>
      <c r="F1177" t="s">
        <v>654</v>
      </c>
      <c r="G1177" t="s">
        <v>71</v>
      </c>
      <c r="H1177" s="59">
        <v>123567</v>
      </c>
      <c r="I1177" s="60">
        <v>123567</v>
      </c>
    </row>
    <row r="1178" spans="1:9" x14ac:dyDescent="0.3">
      <c r="A1178" s="31">
        <v>44750</v>
      </c>
      <c r="B1178" s="31">
        <v>44765</v>
      </c>
      <c r="C1178" s="52" t="s">
        <v>66</v>
      </c>
      <c r="D1178" t="s">
        <v>1352</v>
      </c>
      <c r="E1178" s="52" t="s">
        <v>70</v>
      </c>
      <c r="F1178" t="s">
        <v>655</v>
      </c>
      <c r="G1178" t="s">
        <v>71</v>
      </c>
      <c r="H1178" s="59">
        <v>123567</v>
      </c>
      <c r="I1178" s="60">
        <v>123567</v>
      </c>
    </row>
    <row r="1179" spans="1:9" x14ac:dyDescent="0.3">
      <c r="A1179" s="31">
        <v>44750</v>
      </c>
      <c r="B1179" s="31">
        <v>44765</v>
      </c>
      <c r="C1179" s="52" t="s">
        <v>66</v>
      </c>
      <c r="D1179" t="s">
        <v>1352</v>
      </c>
      <c r="E1179" s="52" t="s">
        <v>70</v>
      </c>
      <c r="F1179" t="s">
        <v>656</v>
      </c>
      <c r="G1179" t="s">
        <v>71</v>
      </c>
      <c r="H1179" s="59">
        <v>123567</v>
      </c>
      <c r="I1179" s="60">
        <v>123567</v>
      </c>
    </row>
    <row r="1180" spans="1:9" x14ac:dyDescent="0.3">
      <c r="A1180" s="31">
        <v>44750</v>
      </c>
      <c r="B1180" s="31">
        <v>44765</v>
      </c>
      <c r="C1180" s="52" t="s">
        <v>66</v>
      </c>
      <c r="D1180" t="s">
        <v>1352</v>
      </c>
      <c r="E1180" s="52" t="s">
        <v>70</v>
      </c>
      <c r="F1180" t="s">
        <v>657</v>
      </c>
      <c r="G1180" t="s">
        <v>71</v>
      </c>
      <c r="H1180" s="59">
        <v>123567</v>
      </c>
      <c r="I1180" s="60">
        <v>123567</v>
      </c>
    </row>
    <row r="1181" spans="1:9" x14ac:dyDescent="0.3">
      <c r="A1181" s="31">
        <v>44750</v>
      </c>
      <c r="B1181" s="31">
        <v>44765</v>
      </c>
      <c r="C1181" s="52" t="s">
        <v>66</v>
      </c>
      <c r="D1181" t="s">
        <v>1352</v>
      </c>
      <c r="E1181" s="52" t="s">
        <v>70</v>
      </c>
      <c r="F1181" t="s">
        <v>658</v>
      </c>
      <c r="G1181" t="s">
        <v>71</v>
      </c>
      <c r="H1181" s="59">
        <v>123567</v>
      </c>
      <c r="I1181" s="60">
        <v>123567</v>
      </c>
    </row>
    <row r="1182" spans="1:9" x14ac:dyDescent="0.3">
      <c r="A1182" s="31">
        <v>44663</v>
      </c>
      <c r="B1182" s="31">
        <v>44678</v>
      </c>
      <c r="C1182" s="52" t="s">
        <v>66</v>
      </c>
      <c r="D1182" t="s">
        <v>1352</v>
      </c>
      <c r="E1182" s="52" t="s">
        <v>70</v>
      </c>
      <c r="F1182" t="s">
        <v>812</v>
      </c>
      <c r="G1182" t="s">
        <v>71</v>
      </c>
      <c r="H1182" s="59">
        <v>2656077</v>
      </c>
      <c r="I1182" s="60">
        <v>957202</v>
      </c>
    </row>
    <row r="1183" spans="1:9" x14ac:dyDescent="0.3">
      <c r="A1183" s="31">
        <v>44663</v>
      </c>
      <c r="B1183" s="31">
        <v>44678</v>
      </c>
      <c r="C1183" s="52" t="s">
        <v>66</v>
      </c>
      <c r="D1183" t="s">
        <v>1352</v>
      </c>
      <c r="E1183" s="52" t="s">
        <v>70</v>
      </c>
      <c r="F1183" t="s">
        <v>813</v>
      </c>
      <c r="G1183" t="s">
        <v>71</v>
      </c>
      <c r="H1183" s="59">
        <v>4071178</v>
      </c>
      <c r="I1183" s="60">
        <v>1166131</v>
      </c>
    </row>
    <row r="1184" spans="1:9" x14ac:dyDescent="0.3">
      <c r="A1184" s="31">
        <v>44662</v>
      </c>
      <c r="B1184" s="31">
        <v>44677</v>
      </c>
      <c r="C1184" s="52" t="s">
        <v>66</v>
      </c>
      <c r="D1184" t="s">
        <v>1352</v>
      </c>
      <c r="E1184" s="52" t="s">
        <v>70</v>
      </c>
      <c r="F1184" t="s">
        <v>815</v>
      </c>
      <c r="G1184" t="s">
        <v>71</v>
      </c>
      <c r="H1184" s="59">
        <v>660000</v>
      </c>
      <c r="I1184" s="60">
        <v>660000</v>
      </c>
    </row>
    <row r="1185" spans="1:9" x14ac:dyDescent="0.3">
      <c r="A1185" s="31">
        <v>44659</v>
      </c>
      <c r="B1185" s="31">
        <v>44674</v>
      </c>
      <c r="C1185" s="52" t="s">
        <v>66</v>
      </c>
      <c r="D1185" t="s">
        <v>1352</v>
      </c>
      <c r="E1185" s="52" t="s">
        <v>70</v>
      </c>
      <c r="F1185" t="s">
        <v>816</v>
      </c>
      <c r="G1185" t="s">
        <v>71</v>
      </c>
      <c r="H1185" s="59">
        <v>876082</v>
      </c>
      <c r="I1185" s="60">
        <v>876082</v>
      </c>
    </row>
    <row r="1186" spans="1:9" x14ac:dyDescent="0.3">
      <c r="A1186" s="31">
        <v>44659</v>
      </c>
      <c r="B1186" s="31">
        <v>44674</v>
      </c>
      <c r="C1186" s="52" t="s">
        <v>66</v>
      </c>
      <c r="D1186" t="s">
        <v>1352</v>
      </c>
      <c r="E1186" s="52" t="s">
        <v>70</v>
      </c>
      <c r="F1186" t="s">
        <v>817</v>
      </c>
      <c r="G1186" t="s">
        <v>71</v>
      </c>
      <c r="H1186" s="59">
        <v>20618</v>
      </c>
      <c r="I1186" s="60">
        <v>20618</v>
      </c>
    </row>
    <row r="1187" spans="1:9" x14ac:dyDescent="0.3">
      <c r="A1187" s="31">
        <v>44659</v>
      </c>
      <c r="B1187" s="31">
        <v>44674</v>
      </c>
      <c r="C1187" s="52" t="s">
        <v>66</v>
      </c>
      <c r="D1187" t="s">
        <v>1352</v>
      </c>
      <c r="E1187" s="52" t="s">
        <v>70</v>
      </c>
      <c r="F1187" t="s">
        <v>818</v>
      </c>
      <c r="G1187" t="s">
        <v>71</v>
      </c>
      <c r="H1187" s="59">
        <v>42000</v>
      </c>
      <c r="I1187" s="60">
        <v>42000</v>
      </c>
    </row>
    <row r="1188" spans="1:9" x14ac:dyDescent="0.3">
      <c r="A1188" s="31">
        <v>44659</v>
      </c>
      <c r="B1188" s="31">
        <v>44674</v>
      </c>
      <c r="C1188" s="52" t="s">
        <v>66</v>
      </c>
      <c r="D1188" t="s">
        <v>1352</v>
      </c>
      <c r="E1188" s="52" t="s">
        <v>70</v>
      </c>
      <c r="F1188" t="s">
        <v>819</v>
      </c>
      <c r="G1188" t="s">
        <v>71</v>
      </c>
      <c r="H1188" s="59">
        <v>340603</v>
      </c>
      <c r="I1188" s="60">
        <v>340603</v>
      </c>
    </row>
    <row r="1189" spans="1:9" x14ac:dyDescent="0.3">
      <c r="A1189" s="31">
        <v>44659</v>
      </c>
      <c r="B1189" s="31">
        <v>44674</v>
      </c>
      <c r="C1189" s="52" t="s">
        <v>66</v>
      </c>
      <c r="D1189" t="s">
        <v>1352</v>
      </c>
      <c r="E1189" s="52" t="s">
        <v>70</v>
      </c>
      <c r="F1189" t="s">
        <v>820</v>
      </c>
      <c r="G1189" t="s">
        <v>71</v>
      </c>
      <c r="H1189" s="59">
        <v>20618</v>
      </c>
      <c r="I1189" s="60">
        <v>20618</v>
      </c>
    </row>
    <row r="1190" spans="1:9" x14ac:dyDescent="0.3">
      <c r="A1190" s="31">
        <v>44659</v>
      </c>
      <c r="B1190" s="31">
        <v>44674</v>
      </c>
      <c r="C1190" s="52" t="s">
        <v>66</v>
      </c>
      <c r="D1190" t="s">
        <v>1352</v>
      </c>
      <c r="E1190" s="52" t="s">
        <v>70</v>
      </c>
      <c r="F1190" t="s">
        <v>821</v>
      </c>
      <c r="G1190" t="s">
        <v>71</v>
      </c>
      <c r="H1190" s="59">
        <v>450000</v>
      </c>
      <c r="I1190" s="60">
        <v>450000</v>
      </c>
    </row>
    <row r="1191" spans="1:9" x14ac:dyDescent="0.3">
      <c r="A1191" s="31">
        <v>44659</v>
      </c>
      <c r="B1191" s="31">
        <v>44674</v>
      </c>
      <c r="C1191" s="52" t="s">
        <v>66</v>
      </c>
      <c r="D1191" t="s">
        <v>1352</v>
      </c>
      <c r="E1191" s="52" t="s">
        <v>70</v>
      </c>
      <c r="F1191" t="s">
        <v>822</v>
      </c>
      <c r="G1191" t="s">
        <v>71</v>
      </c>
      <c r="H1191" s="59">
        <v>49000</v>
      </c>
      <c r="I1191" s="60">
        <v>49000</v>
      </c>
    </row>
    <row r="1192" spans="1:9" x14ac:dyDescent="0.3">
      <c r="A1192" s="31">
        <v>44659</v>
      </c>
      <c r="B1192" s="31">
        <v>44674</v>
      </c>
      <c r="C1192" s="52" t="s">
        <v>66</v>
      </c>
      <c r="D1192" t="s">
        <v>1352</v>
      </c>
      <c r="E1192" s="52" t="s">
        <v>70</v>
      </c>
      <c r="F1192" t="s">
        <v>823</v>
      </c>
      <c r="G1192" t="s">
        <v>71</v>
      </c>
      <c r="H1192" s="59">
        <v>5015389</v>
      </c>
      <c r="I1192" s="60">
        <v>2489751</v>
      </c>
    </row>
    <row r="1193" spans="1:9" x14ac:dyDescent="0.3">
      <c r="A1193" s="31">
        <v>44658</v>
      </c>
      <c r="B1193" s="31">
        <v>44673</v>
      </c>
      <c r="C1193" s="52" t="s">
        <v>66</v>
      </c>
      <c r="D1193" t="s">
        <v>1352</v>
      </c>
      <c r="E1193" s="52" t="s">
        <v>70</v>
      </c>
      <c r="F1193" t="s">
        <v>824</v>
      </c>
      <c r="G1193" t="s">
        <v>71</v>
      </c>
      <c r="H1193" s="59">
        <v>25959570</v>
      </c>
      <c r="I1193" s="60">
        <v>2359959</v>
      </c>
    </row>
    <row r="1194" spans="1:9" x14ac:dyDescent="0.3">
      <c r="A1194" s="31">
        <v>44658</v>
      </c>
      <c r="B1194" s="31">
        <v>44673</v>
      </c>
      <c r="C1194" s="52" t="s">
        <v>66</v>
      </c>
      <c r="D1194" t="s">
        <v>1352</v>
      </c>
      <c r="E1194" s="52" t="s">
        <v>70</v>
      </c>
      <c r="F1194" t="s">
        <v>825</v>
      </c>
      <c r="G1194" t="s">
        <v>71</v>
      </c>
      <c r="H1194" s="59">
        <v>204433</v>
      </c>
      <c r="I1194" s="60">
        <v>204433</v>
      </c>
    </row>
    <row r="1195" spans="1:9" x14ac:dyDescent="0.3">
      <c r="A1195" s="31">
        <v>44657</v>
      </c>
      <c r="B1195" s="31">
        <v>44672</v>
      </c>
      <c r="C1195" s="52" t="s">
        <v>66</v>
      </c>
      <c r="D1195" t="s">
        <v>1352</v>
      </c>
      <c r="E1195" s="52" t="s">
        <v>70</v>
      </c>
      <c r="F1195" t="s">
        <v>826</v>
      </c>
      <c r="G1195" t="s">
        <v>71</v>
      </c>
      <c r="H1195" s="59">
        <v>1960735</v>
      </c>
      <c r="I1195" s="60">
        <v>266200</v>
      </c>
    </row>
    <row r="1196" spans="1:9" x14ac:dyDescent="0.3">
      <c r="A1196" s="31">
        <v>44657</v>
      </c>
      <c r="B1196" s="31">
        <v>44672</v>
      </c>
      <c r="C1196" s="52" t="s">
        <v>66</v>
      </c>
      <c r="D1196" t="s">
        <v>1352</v>
      </c>
      <c r="E1196" s="52" t="s">
        <v>70</v>
      </c>
      <c r="F1196" t="s">
        <v>827</v>
      </c>
      <c r="G1196" t="s">
        <v>71</v>
      </c>
      <c r="H1196" s="59">
        <v>15041455</v>
      </c>
      <c r="I1196" s="60">
        <v>1367405</v>
      </c>
    </row>
    <row r="1197" spans="1:9" x14ac:dyDescent="0.3">
      <c r="A1197" s="31">
        <v>44657</v>
      </c>
      <c r="B1197" s="31">
        <v>44672</v>
      </c>
      <c r="C1197" s="52" t="s">
        <v>66</v>
      </c>
      <c r="D1197" t="s">
        <v>1352</v>
      </c>
      <c r="E1197" s="52" t="s">
        <v>70</v>
      </c>
      <c r="F1197" t="s">
        <v>828</v>
      </c>
      <c r="G1197" t="s">
        <v>71</v>
      </c>
      <c r="H1197" s="59">
        <v>118792</v>
      </c>
      <c r="I1197" s="60">
        <v>118792</v>
      </c>
    </row>
    <row r="1198" spans="1:9" x14ac:dyDescent="0.3">
      <c r="A1198" s="31">
        <v>44655</v>
      </c>
      <c r="B1198" s="31">
        <v>44670</v>
      </c>
      <c r="C1198" s="52" t="s">
        <v>66</v>
      </c>
      <c r="D1198" t="s">
        <v>1352</v>
      </c>
      <c r="E1198" s="52" t="s">
        <v>70</v>
      </c>
      <c r="F1198" t="s">
        <v>829</v>
      </c>
      <c r="G1198" t="s">
        <v>71</v>
      </c>
      <c r="H1198" s="59">
        <v>2666029</v>
      </c>
      <c r="I1198" s="60">
        <v>2666029</v>
      </c>
    </row>
    <row r="1199" spans="1:9" x14ac:dyDescent="0.3">
      <c r="A1199" s="31">
        <v>44655</v>
      </c>
      <c r="B1199" s="31">
        <v>44670</v>
      </c>
      <c r="C1199" s="52" t="s">
        <v>66</v>
      </c>
      <c r="D1199" t="s">
        <v>1352</v>
      </c>
      <c r="E1199" s="52" t="s">
        <v>70</v>
      </c>
      <c r="F1199" t="s">
        <v>830</v>
      </c>
      <c r="G1199" t="s">
        <v>71</v>
      </c>
      <c r="H1199" s="59">
        <v>2409837</v>
      </c>
      <c r="I1199" s="60">
        <v>2409837</v>
      </c>
    </row>
    <row r="1200" spans="1:9" x14ac:dyDescent="0.3">
      <c r="A1200" s="31">
        <v>44651</v>
      </c>
      <c r="B1200" s="31">
        <v>44666</v>
      </c>
      <c r="C1200" s="52" t="s">
        <v>66</v>
      </c>
      <c r="D1200" t="s">
        <v>1352</v>
      </c>
      <c r="E1200" s="52" t="s">
        <v>70</v>
      </c>
      <c r="F1200" t="s">
        <v>831</v>
      </c>
      <c r="G1200" t="s">
        <v>71</v>
      </c>
      <c r="H1200" s="59">
        <v>2959832</v>
      </c>
      <c r="I1200" s="60">
        <v>51419</v>
      </c>
    </row>
    <row r="1201" spans="1:9" x14ac:dyDescent="0.3">
      <c r="A1201" s="31">
        <v>44651</v>
      </c>
      <c r="B1201" s="31">
        <v>44666</v>
      </c>
      <c r="C1201" s="52" t="s">
        <v>66</v>
      </c>
      <c r="D1201" t="s">
        <v>1352</v>
      </c>
      <c r="E1201" s="52" t="s">
        <v>70</v>
      </c>
      <c r="F1201" t="s">
        <v>832</v>
      </c>
      <c r="G1201" t="s">
        <v>71</v>
      </c>
      <c r="H1201" s="59">
        <v>2268175</v>
      </c>
      <c r="I1201" s="60">
        <v>1089504</v>
      </c>
    </row>
    <row r="1202" spans="1:9" x14ac:dyDescent="0.3">
      <c r="A1202" s="31">
        <v>44651</v>
      </c>
      <c r="B1202" s="31">
        <v>44666</v>
      </c>
      <c r="C1202" s="52" t="s">
        <v>66</v>
      </c>
      <c r="D1202" t="s">
        <v>1352</v>
      </c>
      <c r="E1202" s="52" t="s">
        <v>70</v>
      </c>
      <c r="F1202" t="s">
        <v>833</v>
      </c>
      <c r="G1202" t="s">
        <v>71</v>
      </c>
      <c r="H1202" s="59">
        <v>5193807</v>
      </c>
      <c r="I1202" s="60">
        <v>5193807</v>
      </c>
    </row>
    <row r="1203" spans="1:9" x14ac:dyDescent="0.3">
      <c r="A1203" s="31">
        <v>44651</v>
      </c>
      <c r="B1203" s="31">
        <v>44666</v>
      </c>
      <c r="C1203" s="52" t="s">
        <v>66</v>
      </c>
      <c r="D1203" t="s">
        <v>1352</v>
      </c>
      <c r="E1203" s="52" t="s">
        <v>70</v>
      </c>
      <c r="F1203" t="s">
        <v>834</v>
      </c>
      <c r="G1203" t="s">
        <v>71</v>
      </c>
      <c r="H1203" s="59">
        <v>42000</v>
      </c>
      <c r="I1203" s="60">
        <v>42000</v>
      </c>
    </row>
    <row r="1204" spans="1:9" x14ac:dyDescent="0.3">
      <c r="A1204" s="31">
        <v>44651</v>
      </c>
      <c r="B1204" s="31">
        <v>44666</v>
      </c>
      <c r="C1204" s="52" t="s">
        <v>66</v>
      </c>
      <c r="D1204" t="s">
        <v>1352</v>
      </c>
      <c r="E1204" s="52" t="s">
        <v>70</v>
      </c>
      <c r="F1204" t="s">
        <v>835</v>
      </c>
      <c r="G1204" t="s">
        <v>71</v>
      </c>
      <c r="H1204" s="59">
        <v>12337325</v>
      </c>
      <c r="I1204" s="60">
        <v>1121575</v>
      </c>
    </row>
    <row r="1205" spans="1:9" x14ac:dyDescent="0.3">
      <c r="A1205" s="31">
        <v>44651</v>
      </c>
      <c r="B1205" s="31">
        <v>44666</v>
      </c>
      <c r="C1205" s="52" t="s">
        <v>66</v>
      </c>
      <c r="D1205" t="s">
        <v>1352</v>
      </c>
      <c r="E1205" s="52" t="s">
        <v>70</v>
      </c>
      <c r="F1205" t="s">
        <v>836</v>
      </c>
      <c r="G1205" t="s">
        <v>71</v>
      </c>
      <c r="H1205" s="59">
        <v>2669764</v>
      </c>
      <c r="I1205" s="60">
        <v>2669764</v>
      </c>
    </row>
    <row r="1206" spans="1:9" x14ac:dyDescent="0.3">
      <c r="A1206" s="31">
        <v>44651</v>
      </c>
      <c r="B1206" s="31">
        <v>44666</v>
      </c>
      <c r="C1206" s="52" t="s">
        <v>66</v>
      </c>
      <c r="D1206" t="s">
        <v>1352</v>
      </c>
      <c r="E1206" s="52" t="s">
        <v>70</v>
      </c>
      <c r="F1206" t="s">
        <v>837</v>
      </c>
      <c r="G1206" t="s">
        <v>71</v>
      </c>
      <c r="H1206" s="59">
        <v>42000</v>
      </c>
      <c r="I1206" s="60">
        <v>42000</v>
      </c>
    </row>
    <row r="1207" spans="1:9" x14ac:dyDescent="0.3">
      <c r="A1207" s="31">
        <v>44650</v>
      </c>
      <c r="B1207" s="31">
        <v>44665</v>
      </c>
      <c r="C1207" s="52" t="s">
        <v>66</v>
      </c>
      <c r="D1207" t="s">
        <v>1352</v>
      </c>
      <c r="E1207" s="52" t="s">
        <v>70</v>
      </c>
      <c r="F1207" t="s">
        <v>838</v>
      </c>
      <c r="G1207" t="s">
        <v>71</v>
      </c>
      <c r="H1207" s="59">
        <v>660000</v>
      </c>
      <c r="I1207" s="60">
        <v>660000</v>
      </c>
    </row>
    <row r="1208" spans="1:9" x14ac:dyDescent="0.3">
      <c r="A1208" s="31">
        <v>44650</v>
      </c>
      <c r="B1208" s="31">
        <v>44665</v>
      </c>
      <c r="C1208" s="52" t="s">
        <v>66</v>
      </c>
      <c r="D1208" t="s">
        <v>1352</v>
      </c>
      <c r="E1208" s="52" t="s">
        <v>70</v>
      </c>
      <c r="F1208" t="s">
        <v>839</v>
      </c>
      <c r="G1208" t="s">
        <v>71</v>
      </c>
      <c r="H1208" s="59">
        <v>660000</v>
      </c>
      <c r="I1208" s="60">
        <v>660000</v>
      </c>
    </row>
    <row r="1209" spans="1:9" x14ac:dyDescent="0.3">
      <c r="A1209" s="31">
        <v>44650</v>
      </c>
      <c r="B1209" s="31">
        <v>44665</v>
      </c>
      <c r="C1209" s="52" t="s">
        <v>66</v>
      </c>
      <c r="D1209" t="s">
        <v>1352</v>
      </c>
      <c r="E1209" s="52" t="s">
        <v>70</v>
      </c>
      <c r="F1209" t="s">
        <v>840</v>
      </c>
      <c r="G1209" t="s">
        <v>71</v>
      </c>
      <c r="H1209" s="59">
        <v>2371528</v>
      </c>
      <c r="I1209" s="60">
        <v>1296448</v>
      </c>
    </row>
    <row r="1210" spans="1:9" x14ac:dyDescent="0.3">
      <c r="A1210" s="31">
        <v>44650</v>
      </c>
      <c r="B1210" s="31">
        <v>44665</v>
      </c>
      <c r="C1210" s="52" t="s">
        <v>66</v>
      </c>
      <c r="D1210" t="s">
        <v>1352</v>
      </c>
      <c r="E1210" s="52" t="s">
        <v>70</v>
      </c>
      <c r="F1210" t="s">
        <v>841</v>
      </c>
      <c r="G1210" t="s">
        <v>71</v>
      </c>
      <c r="H1210" s="59">
        <v>459540</v>
      </c>
      <c r="I1210" s="60">
        <v>459540</v>
      </c>
    </row>
    <row r="1211" spans="1:9" x14ac:dyDescent="0.3">
      <c r="A1211" s="31">
        <v>44650</v>
      </c>
      <c r="B1211" s="31">
        <v>44665</v>
      </c>
      <c r="C1211" s="52" t="s">
        <v>66</v>
      </c>
      <c r="D1211" t="s">
        <v>1352</v>
      </c>
      <c r="E1211" s="52" t="s">
        <v>70</v>
      </c>
      <c r="F1211" t="s">
        <v>842</v>
      </c>
      <c r="G1211" t="s">
        <v>71</v>
      </c>
      <c r="H1211" s="59">
        <v>57197525</v>
      </c>
      <c r="I1211" s="60">
        <v>5199775</v>
      </c>
    </row>
    <row r="1212" spans="1:9" x14ac:dyDescent="0.3">
      <c r="A1212" s="31">
        <v>44650</v>
      </c>
      <c r="B1212" s="31">
        <v>44665</v>
      </c>
      <c r="C1212" s="52" t="s">
        <v>66</v>
      </c>
      <c r="D1212" t="s">
        <v>1352</v>
      </c>
      <c r="E1212" s="52" t="s">
        <v>70</v>
      </c>
      <c r="F1212" t="s">
        <v>843</v>
      </c>
      <c r="G1212" t="s">
        <v>71</v>
      </c>
      <c r="H1212" s="59">
        <v>1813859</v>
      </c>
      <c r="I1212" s="60">
        <v>1813859</v>
      </c>
    </row>
    <row r="1213" spans="1:9" x14ac:dyDescent="0.3">
      <c r="A1213" s="31">
        <v>44650</v>
      </c>
      <c r="B1213" s="31">
        <v>44665</v>
      </c>
      <c r="C1213" s="52" t="s">
        <v>66</v>
      </c>
      <c r="D1213" t="s">
        <v>1352</v>
      </c>
      <c r="E1213" s="52" t="s">
        <v>70</v>
      </c>
      <c r="F1213" t="s">
        <v>844</v>
      </c>
      <c r="G1213" t="s">
        <v>71</v>
      </c>
      <c r="H1213" s="59">
        <v>1437433</v>
      </c>
      <c r="I1213" s="60">
        <v>1068168</v>
      </c>
    </row>
    <row r="1214" spans="1:9" x14ac:dyDescent="0.3">
      <c r="A1214" s="31">
        <v>44649</v>
      </c>
      <c r="B1214" s="31">
        <v>44664</v>
      </c>
      <c r="C1214" s="52" t="s">
        <v>66</v>
      </c>
      <c r="D1214" t="s">
        <v>1352</v>
      </c>
      <c r="E1214" s="52" t="s">
        <v>70</v>
      </c>
      <c r="F1214" t="s">
        <v>845</v>
      </c>
      <c r="G1214" t="s">
        <v>71</v>
      </c>
      <c r="H1214" s="59">
        <v>2077694</v>
      </c>
      <c r="I1214" s="60">
        <v>1181363</v>
      </c>
    </row>
    <row r="1215" spans="1:9" x14ac:dyDescent="0.3">
      <c r="A1215" s="31">
        <v>44649</v>
      </c>
      <c r="B1215" s="31">
        <v>44664</v>
      </c>
      <c r="C1215" s="52" t="s">
        <v>66</v>
      </c>
      <c r="D1215" t="s">
        <v>1352</v>
      </c>
      <c r="E1215" s="52" t="s">
        <v>70</v>
      </c>
      <c r="F1215" t="s">
        <v>846</v>
      </c>
      <c r="G1215" t="s">
        <v>71</v>
      </c>
      <c r="H1215" s="59">
        <v>1436092</v>
      </c>
      <c r="I1215" s="60">
        <v>1102406</v>
      </c>
    </row>
    <row r="1216" spans="1:9" x14ac:dyDescent="0.3">
      <c r="A1216" s="31">
        <v>44649</v>
      </c>
      <c r="B1216" s="31">
        <v>44664</v>
      </c>
      <c r="C1216" s="52" t="s">
        <v>66</v>
      </c>
      <c r="D1216" t="s">
        <v>1352</v>
      </c>
      <c r="E1216" s="52" t="s">
        <v>70</v>
      </c>
      <c r="F1216" t="s">
        <v>847</v>
      </c>
      <c r="G1216" t="s">
        <v>71</v>
      </c>
      <c r="H1216" s="59">
        <v>544184</v>
      </c>
      <c r="I1216" s="60">
        <v>544184</v>
      </c>
    </row>
    <row r="1217" spans="1:9" x14ac:dyDescent="0.3">
      <c r="A1217" s="31">
        <v>44649</v>
      </c>
      <c r="B1217" s="31">
        <v>44664</v>
      </c>
      <c r="C1217" s="52" t="s">
        <v>66</v>
      </c>
      <c r="D1217" t="s">
        <v>1352</v>
      </c>
      <c r="E1217" s="52" t="s">
        <v>70</v>
      </c>
      <c r="F1217" t="s">
        <v>848</v>
      </c>
      <c r="G1217" t="s">
        <v>71</v>
      </c>
      <c r="H1217" s="59">
        <v>11567520</v>
      </c>
      <c r="I1217" s="60">
        <v>4537377</v>
      </c>
    </row>
    <row r="1218" spans="1:9" x14ac:dyDescent="0.3">
      <c r="A1218" s="31">
        <v>44649</v>
      </c>
      <c r="B1218" s="31">
        <v>44664</v>
      </c>
      <c r="C1218" s="52" t="s">
        <v>66</v>
      </c>
      <c r="D1218" t="s">
        <v>1352</v>
      </c>
      <c r="E1218" s="52" t="s">
        <v>70</v>
      </c>
      <c r="F1218" t="s">
        <v>849</v>
      </c>
      <c r="G1218" t="s">
        <v>71</v>
      </c>
      <c r="H1218" s="59">
        <v>660000</v>
      </c>
      <c r="I1218" s="60">
        <v>660000</v>
      </c>
    </row>
    <row r="1219" spans="1:9" x14ac:dyDescent="0.3">
      <c r="A1219" s="31">
        <v>44649</v>
      </c>
      <c r="B1219" s="31">
        <v>44664</v>
      </c>
      <c r="C1219" s="52" t="s">
        <v>66</v>
      </c>
      <c r="D1219" t="s">
        <v>1352</v>
      </c>
      <c r="E1219" s="52" t="s">
        <v>70</v>
      </c>
      <c r="F1219" t="s">
        <v>850</v>
      </c>
      <c r="G1219" t="s">
        <v>71</v>
      </c>
      <c r="H1219" s="59">
        <v>80300</v>
      </c>
      <c r="I1219" s="60">
        <v>80300</v>
      </c>
    </row>
    <row r="1220" spans="1:9" x14ac:dyDescent="0.3">
      <c r="A1220" s="31">
        <v>44649</v>
      </c>
      <c r="B1220" s="31">
        <v>44664</v>
      </c>
      <c r="C1220" s="52" t="s">
        <v>66</v>
      </c>
      <c r="D1220" t="s">
        <v>1352</v>
      </c>
      <c r="E1220" s="52" t="s">
        <v>70</v>
      </c>
      <c r="F1220" t="s">
        <v>851</v>
      </c>
      <c r="G1220" t="s">
        <v>71</v>
      </c>
      <c r="H1220" s="59">
        <v>2008</v>
      </c>
      <c r="I1220" s="60">
        <v>2008</v>
      </c>
    </row>
    <row r="1221" spans="1:9" x14ac:dyDescent="0.3">
      <c r="A1221" s="31">
        <v>44649</v>
      </c>
      <c r="B1221" s="31">
        <v>44664</v>
      </c>
      <c r="C1221" s="52" t="s">
        <v>66</v>
      </c>
      <c r="D1221" t="s">
        <v>1352</v>
      </c>
      <c r="E1221" s="52" t="s">
        <v>70</v>
      </c>
      <c r="F1221" t="s">
        <v>852</v>
      </c>
      <c r="G1221" t="s">
        <v>71</v>
      </c>
      <c r="H1221" s="59">
        <v>6971</v>
      </c>
      <c r="I1221" s="60">
        <v>6971</v>
      </c>
    </row>
    <row r="1222" spans="1:9" x14ac:dyDescent="0.3">
      <c r="A1222" s="31">
        <v>44648</v>
      </c>
      <c r="B1222" s="31">
        <v>44663</v>
      </c>
      <c r="C1222" s="52" t="s">
        <v>66</v>
      </c>
      <c r="D1222" t="s">
        <v>1352</v>
      </c>
      <c r="E1222" s="52" t="s">
        <v>70</v>
      </c>
      <c r="F1222" t="s">
        <v>853</v>
      </c>
      <c r="G1222" t="s">
        <v>71</v>
      </c>
      <c r="H1222" s="59">
        <v>81125</v>
      </c>
      <c r="I1222" s="60">
        <v>81125</v>
      </c>
    </row>
    <row r="1223" spans="1:9" x14ac:dyDescent="0.3">
      <c r="A1223" s="31">
        <v>44648</v>
      </c>
      <c r="B1223" s="31">
        <v>44663</v>
      </c>
      <c r="C1223" s="52" t="s">
        <v>66</v>
      </c>
      <c r="D1223" t="s">
        <v>1352</v>
      </c>
      <c r="E1223" s="52" t="s">
        <v>70</v>
      </c>
      <c r="F1223" t="s">
        <v>854</v>
      </c>
      <c r="G1223" t="s">
        <v>71</v>
      </c>
      <c r="H1223" s="59">
        <v>2028</v>
      </c>
      <c r="I1223" s="60">
        <v>2028</v>
      </c>
    </row>
    <row r="1224" spans="1:9" x14ac:dyDescent="0.3">
      <c r="A1224" s="31">
        <v>44648</v>
      </c>
      <c r="B1224" s="31">
        <v>44663</v>
      </c>
      <c r="C1224" s="52" t="s">
        <v>66</v>
      </c>
      <c r="D1224" t="s">
        <v>1352</v>
      </c>
      <c r="E1224" s="52" t="s">
        <v>70</v>
      </c>
      <c r="F1224" t="s">
        <v>855</v>
      </c>
      <c r="G1224" t="s">
        <v>71</v>
      </c>
      <c r="H1224" s="59">
        <v>6965</v>
      </c>
      <c r="I1224" s="60">
        <v>6965</v>
      </c>
    </row>
    <row r="1225" spans="1:9" x14ac:dyDescent="0.3">
      <c r="A1225" s="31">
        <v>44644</v>
      </c>
      <c r="B1225" s="31">
        <v>44659</v>
      </c>
      <c r="C1225" s="52" t="s">
        <v>66</v>
      </c>
      <c r="D1225" t="s">
        <v>1352</v>
      </c>
      <c r="E1225" s="52" t="s">
        <v>70</v>
      </c>
      <c r="F1225" t="s">
        <v>856</v>
      </c>
      <c r="G1225" t="s">
        <v>71</v>
      </c>
      <c r="H1225" s="59">
        <v>330000</v>
      </c>
      <c r="I1225" s="60">
        <v>330000</v>
      </c>
    </row>
    <row r="1226" spans="1:9" x14ac:dyDescent="0.3">
      <c r="A1226" s="31">
        <v>44644</v>
      </c>
      <c r="B1226" s="31">
        <v>44659</v>
      </c>
      <c r="C1226" s="52" t="s">
        <v>66</v>
      </c>
      <c r="D1226" t="s">
        <v>1352</v>
      </c>
      <c r="E1226" s="52" t="s">
        <v>70</v>
      </c>
      <c r="F1226" t="s">
        <v>857</v>
      </c>
      <c r="G1226" t="s">
        <v>71</v>
      </c>
      <c r="H1226" s="59">
        <v>1366096</v>
      </c>
      <c r="I1226" s="60">
        <v>1210939</v>
      </c>
    </row>
    <row r="1227" spans="1:9" x14ac:dyDescent="0.3">
      <c r="A1227" s="31">
        <v>44643</v>
      </c>
      <c r="B1227" s="31">
        <v>44658</v>
      </c>
      <c r="C1227" s="52" t="s">
        <v>66</v>
      </c>
      <c r="D1227" t="s">
        <v>1352</v>
      </c>
      <c r="E1227" s="52" t="s">
        <v>70</v>
      </c>
      <c r="F1227" t="s">
        <v>861</v>
      </c>
      <c r="G1227" t="s">
        <v>71</v>
      </c>
      <c r="H1227" s="59">
        <v>660000</v>
      </c>
      <c r="I1227" s="60">
        <v>474669</v>
      </c>
    </row>
    <row r="1228" spans="1:9" x14ac:dyDescent="0.3">
      <c r="A1228" s="31">
        <v>44643</v>
      </c>
      <c r="B1228" s="31">
        <v>44658</v>
      </c>
      <c r="C1228" s="52" t="s">
        <v>66</v>
      </c>
      <c r="D1228" t="s">
        <v>1352</v>
      </c>
      <c r="E1228" s="52" t="s">
        <v>70</v>
      </c>
      <c r="F1228" t="s">
        <v>862</v>
      </c>
      <c r="G1228" t="s">
        <v>71</v>
      </c>
      <c r="H1228" s="59">
        <v>660000</v>
      </c>
      <c r="I1228" s="60">
        <v>660000</v>
      </c>
    </row>
    <row r="1229" spans="1:9" x14ac:dyDescent="0.3">
      <c r="A1229" s="31">
        <v>44643</v>
      </c>
      <c r="B1229" s="31">
        <v>44658</v>
      </c>
      <c r="C1229" s="52" t="s">
        <v>66</v>
      </c>
      <c r="D1229" t="s">
        <v>1352</v>
      </c>
      <c r="E1229" s="52" t="s">
        <v>70</v>
      </c>
      <c r="F1229" t="s">
        <v>863</v>
      </c>
      <c r="G1229" t="s">
        <v>71</v>
      </c>
      <c r="H1229" s="59">
        <v>660000</v>
      </c>
      <c r="I1229" s="60">
        <v>660000</v>
      </c>
    </row>
    <row r="1230" spans="1:9" x14ac:dyDescent="0.3">
      <c r="A1230" s="31">
        <v>44643</v>
      </c>
      <c r="B1230" s="31">
        <v>44658</v>
      </c>
      <c r="C1230" s="52" t="s">
        <v>66</v>
      </c>
      <c r="D1230" t="s">
        <v>1352</v>
      </c>
      <c r="E1230" s="52" t="s">
        <v>70</v>
      </c>
      <c r="F1230" t="s">
        <v>864</v>
      </c>
      <c r="G1230" t="s">
        <v>71</v>
      </c>
      <c r="H1230" s="59">
        <v>660000</v>
      </c>
      <c r="I1230" s="60">
        <v>660000</v>
      </c>
    </row>
    <row r="1231" spans="1:9" x14ac:dyDescent="0.3">
      <c r="A1231" s="31">
        <v>44643</v>
      </c>
      <c r="B1231" s="31">
        <v>44658</v>
      </c>
      <c r="C1231" s="52" t="s">
        <v>66</v>
      </c>
      <c r="D1231" t="s">
        <v>1352</v>
      </c>
      <c r="E1231" s="52" t="s">
        <v>70</v>
      </c>
      <c r="F1231" t="s">
        <v>865</v>
      </c>
      <c r="G1231" t="s">
        <v>71</v>
      </c>
      <c r="H1231" s="59">
        <v>660000</v>
      </c>
      <c r="I1231" s="60">
        <v>660000</v>
      </c>
    </row>
    <row r="1232" spans="1:9" x14ac:dyDescent="0.3">
      <c r="A1232" s="31">
        <v>44643</v>
      </c>
      <c r="B1232" s="31">
        <v>44658</v>
      </c>
      <c r="C1232" s="52" t="s">
        <v>66</v>
      </c>
      <c r="D1232" t="s">
        <v>1352</v>
      </c>
      <c r="E1232" s="52" t="s">
        <v>70</v>
      </c>
      <c r="F1232" t="s">
        <v>858</v>
      </c>
      <c r="G1232" t="s">
        <v>71</v>
      </c>
      <c r="H1232" s="59">
        <v>7177690</v>
      </c>
      <c r="I1232" s="60">
        <v>7177690</v>
      </c>
    </row>
    <row r="1233" spans="1:9" x14ac:dyDescent="0.3">
      <c r="A1233" s="31">
        <v>44643</v>
      </c>
      <c r="B1233" s="31">
        <v>44658</v>
      </c>
      <c r="C1233" s="52" t="s">
        <v>66</v>
      </c>
      <c r="D1233" t="s">
        <v>1352</v>
      </c>
      <c r="E1233" s="52" t="s">
        <v>70</v>
      </c>
      <c r="F1233" t="s">
        <v>859</v>
      </c>
      <c r="G1233" t="s">
        <v>71</v>
      </c>
      <c r="H1233" s="59">
        <v>20912</v>
      </c>
      <c r="I1233" s="60">
        <v>20912</v>
      </c>
    </row>
    <row r="1234" spans="1:9" x14ac:dyDescent="0.3">
      <c r="A1234" s="31">
        <v>44643</v>
      </c>
      <c r="B1234" s="31">
        <v>44658</v>
      </c>
      <c r="C1234" s="52" t="s">
        <v>66</v>
      </c>
      <c r="D1234" t="s">
        <v>1352</v>
      </c>
      <c r="E1234" s="52" t="s">
        <v>70</v>
      </c>
      <c r="F1234" t="s">
        <v>860</v>
      </c>
      <c r="G1234" t="s">
        <v>71</v>
      </c>
      <c r="H1234" s="59">
        <v>1370600</v>
      </c>
      <c r="I1234" s="60">
        <v>1370600</v>
      </c>
    </row>
    <row r="1235" spans="1:9" x14ac:dyDescent="0.3">
      <c r="A1235" s="31">
        <v>44638</v>
      </c>
      <c r="B1235" s="31">
        <v>44653</v>
      </c>
      <c r="C1235" s="52" t="s">
        <v>66</v>
      </c>
      <c r="D1235" t="s">
        <v>1352</v>
      </c>
      <c r="E1235" s="52" t="s">
        <v>70</v>
      </c>
      <c r="F1235" t="s">
        <v>867</v>
      </c>
      <c r="G1235" t="s">
        <v>71</v>
      </c>
      <c r="H1235" s="59">
        <v>1590000</v>
      </c>
      <c r="I1235" s="60">
        <v>1590000</v>
      </c>
    </row>
    <row r="1236" spans="1:9" x14ac:dyDescent="0.3">
      <c r="A1236" s="31">
        <v>44638</v>
      </c>
      <c r="B1236" s="31">
        <v>44653</v>
      </c>
      <c r="C1236" s="52" t="s">
        <v>66</v>
      </c>
      <c r="D1236" t="s">
        <v>1352</v>
      </c>
      <c r="E1236" s="52" t="s">
        <v>70</v>
      </c>
      <c r="F1236" t="s">
        <v>866</v>
      </c>
      <c r="G1236" t="s">
        <v>71</v>
      </c>
      <c r="H1236" s="59">
        <v>42000</v>
      </c>
      <c r="I1236" s="60">
        <v>42000</v>
      </c>
    </row>
    <row r="1237" spans="1:9" x14ac:dyDescent="0.3">
      <c r="A1237" s="31">
        <v>44637</v>
      </c>
      <c r="B1237" s="31">
        <v>44652</v>
      </c>
      <c r="C1237" s="52" t="s">
        <v>66</v>
      </c>
      <c r="D1237" t="s">
        <v>1352</v>
      </c>
      <c r="E1237" s="52" t="s">
        <v>70</v>
      </c>
      <c r="F1237" t="s">
        <v>868</v>
      </c>
      <c r="G1237" t="s">
        <v>71</v>
      </c>
      <c r="H1237" s="59">
        <v>7821760</v>
      </c>
      <c r="I1237" s="60">
        <v>711069</v>
      </c>
    </row>
    <row r="1238" spans="1:9" x14ac:dyDescent="0.3">
      <c r="A1238" s="31">
        <v>44637</v>
      </c>
      <c r="B1238" s="31">
        <v>44652</v>
      </c>
      <c r="C1238" s="52" t="s">
        <v>66</v>
      </c>
      <c r="D1238" t="s">
        <v>1352</v>
      </c>
      <c r="E1238" s="52" t="s">
        <v>70</v>
      </c>
      <c r="F1238" t="s">
        <v>869</v>
      </c>
      <c r="G1238" t="s">
        <v>71</v>
      </c>
      <c r="H1238" s="59">
        <v>78881</v>
      </c>
      <c r="I1238" s="60">
        <v>78881</v>
      </c>
    </row>
    <row r="1239" spans="1:9" x14ac:dyDescent="0.3">
      <c r="A1239" s="31">
        <v>44637</v>
      </c>
      <c r="B1239" s="31">
        <v>44652</v>
      </c>
      <c r="C1239" s="52" t="s">
        <v>66</v>
      </c>
      <c r="D1239" t="s">
        <v>1352</v>
      </c>
      <c r="E1239" s="52" t="s">
        <v>70</v>
      </c>
      <c r="F1239" t="s">
        <v>870</v>
      </c>
      <c r="G1239" t="s">
        <v>71</v>
      </c>
      <c r="H1239" s="59">
        <v>2000651</v>
      </c>
      <c r="I1239" s="60">
        <v>810297</v>
      </c>
    </row>
    <row r="1240" spans="1:9" x14ac:dyDescent="0.3">
      <c r="A1240" s="31">
        <v>44636</v>
      </c>
      <c r="B1240" s="31">
        <v>44651</v>
      </c>
      <c r="C1240" s="52" t="s">
        <v>66</v>
      </c>
      <c r="D1240" t="s">
        <v>1352</v>
      </c>
      <c r="E1240" s="52" t="s">
        <v>70</v>
      </c>
      <c r="F1240" t="s">
        <v>871</v>
      </c>
      <c r="G1240" t="s">
        <v>71</v>
      </c>
      <c r="H1240" s="59">
        <v>11713680</v>
      </c>
      <c r="I1240" s="60">
        <v>7124946</v>
      </c>
    </row>
    <row r="1241" spans="1:9" x14ac:dyDescent="0.3">
      <c r="A1241" s="31">
        <v>44636</v>
      </c>
      <c r="B1241" s="31">
        <v>44651</v>
      </c>
      <c r="C1241" s="52" t="s">
        <v>66</v>
      </c>
      <c r="D1241" t="s">
        <v>1352</v>
      </c>
      <c r="E1241" s="52" t="s">
        <v>70</v>
      </c>
      <c r="F1241" t="s">
        <v>872</v>
      </c>
      <c r="G1241" t="s">
        <v>71</v>
      </c>
      <c r="H1241" s="59">
        <v>11358720</v>
      </c>
      <c r="I1241" s="60">
        <v>4885928</v>
      </c>
    </row>
    <row r="1242" spans="1:9" x14ac:dyDescent="0.3">
      <c r="A1242" s="31">
        <v>44636</v>
      </c>
      <c r="B1242" s="31">
        <v>44651</v>
      </c>
      <c r="C1242" s="52" t="s">
        <v>66</v>
      </c>
      <c r="D1242" t="s">
        <v>1352</v>
      </c>
      <c r="E1242" s="52" t="s">
        <v>70</v>
      </c>
      <c r="F1242" t="s">
        <v>873</v>
      </c>
      <c r="G1242" t="s">
        <v>71</v>
      </c>
      <c r="H1242" s="59">
        <v>-664652140</v>
      </c>
      <c r="I1242" s="60">
        <v>-8939828</v>
      </c>
    </row>
    <row r="1243" spans="1:9" x14ac:dyDescent="0.3">
      <c r="A1243" s="31">
        <v>44631</v>
      </c>
      <c r="B1243" s="31">
        <v>44646</v>
      </c>
      <c r="C1243" s="52" t="s">
        <v>66</v>
      </c>
      <c r="D1243" t="s">
        <v>1352</v>
      </c>
      <c r="E1243" s="52" t="s">
        <v>70</v>
      </c>
      <c r="F1243" t="s">
        <v>874</v>
      </c>
      <c r="G1243" t="s">
        <v>71</v>
      </c>
      <c r="H1243" s="59">
        <v>1527166</v>
      </c>
      <c r="I1243" s="60">
        <v>530900</v>
      </c>
    </row>
    <row r="1244" spans="1:9" x14ac:dyDescent="0.3">
      <c r="A1244" s="31">
        <v>44631</v>
      </c>
      <c r="B1244" s="31">
        <v>44646</v>
      </c>
      <c r="C1244" s="52" t="s">
        <v>66</v>
      </c>
      <c r="D1244" t="s">
        <v>1352</v>
      </c>
      <c r="E1244" s="52" t="s">
        <v>70</v>
      </c>
      <c r="F1244" t="s">
        <v>875</v>
      </c>
      <c r="G1244" t="s">
        <v>71</v>
      </c>
      <c r="H1244" s="59">
        <v>660000</v>
      </c>
      <c r="I1244" s="60">
        <v>113805</v>
      </c>
    </row>
    <row r="1245" spans="1:9" x14ac:dyDescent="0.3">
      <c r="A1245" s="31">
        <v>44749</v>
      </c>
      <c r="B1245" s="31">
        <v>44764</v>
      </c>
      <c r="C1245" s="52" t="s">
        <v>66</v>
      </c>
      <c r="D1245" t="s">
        <v>1352</v>
      </c>
      <c r="E1245" s="52" t="s">
        <v>70</v>
      </c>
      <c r="F1245" t="s">
        <v>659</v>
      </c>
      <c r="G1245" t="s">
        <v>71</v>
      </c>
      <c r="H1245" s="59">
        <v>1476286</v>
      </c>
      <c r="I1245" s="60">
        <v>146132</v>
      </c>
    </row>
    <row r="1246" spans="1:9" x14ac:dyDescent="0.3">
      <c r="A1246" s="31">
        <v>44749</v>
      </c>
      <c r="B1246" s="31">
        <v>44764</v>
      </c>
      <c r="C1246" s="52" t="s">
        <v>66</v>
      </c>
      <c r="D1246" t="s">
        <v>1352</v>
      </c>
      <c r="E1246" s="52" t="s">
        <v>70</v>
      </c>
      <c r="F1246" t="s">
        <v>660</v>
      </c>
      <c r="G1246" t="s">
        <v>71</v>
      </c>
      <c r="H1246" s="59">
        <v>1476286</v>
      </c>
      <c r="I1246" s="60">
        <v>163044</v>
      </c>
    </row>
    <row r="1247" spans="1:9" x14ac:dyDescent="0.3">
      <c r="A1247" s="31">
        <v>44749</v>
      </c>
      <c r="B1247" s="31">
        <v>44764</v>
      </c>
      <c r="C1247" s="52" t="s">
        <v>66</v>
      </c>
      <c r="D1247" t="s">
        <v>1352</v>
      </c>
      <c r="E1247" s="52" t="s">
        <v>70</v>
      </c>
      <c r="F1247" t="s">
        <v>661</v>
      </c>
      <c r="G1247" t="s">
        <v>71</v>
      </c>
      <c r="H1247" s="59">
        <v>1389220</v>
      </c>
      <c r="I1247" s="60">
        <v>185866</v>
      </c>
    </row>
    <row r="1248" spans="1:9" x14ac:dyDescent="0.3">
      <c r="A1248" s="31">
        <v>44749</v>
      </c>
      <c r="B1248" s="31">
        <v>44764</v>
      </c>
      <c r="C1248" s="52" t="s">
        <v>66</v>
      </c>
      <c r="D1248" t="s">
        <v>1352</v>
      </c>
      <c r="E1248" s="52" t="s">
        <v>70</v>
      </c>
      <c r="F1248" t="s">
        <v>662</v>
      </c>
      <c r="G1248" t="s">
        <v>71</v>
      </c>
      <c r="H1248" s="59">
        <v>2135813</v>
      </c>
      <c r="I1248" s="60">
        <v>132057</v>
      </c>
    </row>
    <row r="1249" spans="1:9" x14ac:dyDescent="0.3">
      <c r="A1249" s="31">
        <v>44749</v>
      </c>
      <c r="B1249" s="31">
        <v>44764</v>
      </c>
      <c r="C1249" s="52" t="s">
        <v>66</v>
      </c>
      <c r="D1249" t="s">
        <v>1352</v>
      </c>
      <c r="E1249" s="52" t="s">
        <v>70</v>
      </c>
      <c r="F1249" t="s">
        <v>663</v>
      </c>
      <c r="G1249" t="s">
        <v>71</v>
      </c>
      <c r="H1249" s="59">
        <v>1476286</v>
      </c>
      <c r="I1249" s="60">
        <v>163044</v>
      </c>
    </row>
    <row r="1250" spans="1:9" x14ac:dyDescent="0.3">
      <c r="A1250" s="31">
        <v>44749</v>
      </c>
      <c r="B1250" s="31">
        <v>44764</v>
      </c>
      <c r="C1250" s="52" t="s">
        <v>66</v>
      </c>
      <c r="D1250" t="s">
        <v>1352</v>
      </c>
      <c r="E1250" s="52" t="s">
        <v>70</v>
      </c>
      <c r="F1250" t="s">
        <v>664</v>
      </c>
      <c r="G1250" t="s">
        <v>71</v>
      </c>
      <c r="H1250" s="59">
        <v>2039502</v>
      </c>
      <c r="I1250" s="60">
        <v>30993</v>
      </c>
    </row>
    <row r="1251" spans="1:9" x14ac:dyDescent="0.3">
      <c r="A1251" s="31">
        <v>44749</v>
      </c>
      <c r="B1251" s="31">
        <v>44764</v>
      </c>
      <c r="C1251" s="52" t="s">
        <v>66</v>
      </c>
      <c r="D1251" t="s">
        <v>1352</v>
      </c>
      <c r="E1251" s="52" t="s">
        <v>70</v>
      </c>
      <c r="F1251" t="s">
        <v>665</v>
      </c>
      <c r="G1251" t="s">
        <v>71</v>
      </c>
      <c r="H1251" s="59">
        <v>1401820</v>
      </c>
      <c r="I1251" s="60">
        <v>164919</v>
      </c>
    </row>
    <row r="1252" spans="1:9" x14ac:dyDescent="0.3">
      <c r="A1252" s="31">
        <v>44748</v>
      </c>
      <c r="B1252" s="31">
        <v>44763</v>
      </c>
      <c r="C1252" s="52" t="s">
        <v>66</v>
      </c>
      <c r="D1252" t="s">
        <v>1352</v>
      </c>
      <c r="E1252" s="52" t="s">
        <v>70</v>
      </c>
      <c r="F1252" t="s">
        <v>652</v>
      </c>
      <c r="G1252" t="s">
        <v>71</v>
      </c>
      <c r="H1252" s="59">
        <v>316580</v>
      </c>
      <c r="I1252" s="60">
        <v>316580</v>
      </c>
    </row>
    <row r="1253" spans="1:9" x14ac:dyDescent="0.3">
      <c r="A1253" s="31">
        <v>44748</v>
      </c>
      <c r="B1253" s="31">
        <v>44763</v>
      </c>
      <c r="C1253" s="52" t="s">
        <v>66</v>
      </c>
      <c r="D1253" t="s">
        <v>1352</v>
      </c>
      <c r="E1253" s="52" t="s">
        <v>70</v>
      </c>
      <c r="F1253" t="s">
        <v>651</v>
      </c>
      <c r="G1253" t="s">
        <v>71</v>
      </c>
      <c r="H1253" s="59">
        <v>6863</v>
      </c>
      <c r="I1253" s="60">
        <v>6863</v>
      </c>
    </row>
    <row r="1254" spans="1:9" x14ac:dyDescent="0.3">
      <c r="A1254" s="31">
        <v>44748</v>
      </c>
      <c r="B1254" s="31">
        <v>44763</v>
      </c>
      <c r="C1254" s="52" t="s">
        <v>66</v>
      </c>
      <c r="D1254" t="s">
        <v>1352</v>
      </c>
      <c r="E1254" s="52" t="s">
        <v>70</v>
      </c>
      <c r="F1254" t="s">
        <v>666</v>
      </c>
      <c r="G1254" t="s">
        <v>71</v>
      </c>
      <c r="H1254" s="59">
        <v>7915</v>
      </c>
      <c r="I1254" s="60">
        <v>7915</v>
      </c>
    </row>
    <row r="1255" spans="1:9" x14ac:dyDescent="0.3">
      <c r="A1255" s="31">
        <v>44748</v>
      </c>
      <c r="B1255" s="31">
        <v>44763</v>
      </c>
      <c r="C1255" s="52" t="s">
        <v>66</v>
      </c>
      <c r="D1255" t="s">
        <v>1352</v>
      </c>
      <c r="E1255" s="52" t="s">
        <v>70</v>
      </c>
      <c r="F1255" t="s">
        <v>667</v>
      </c>
      <c r="G1255" t="s">
        <v>71</v>
      </c>
      <c r="H1255" s="59">
        <v>70000</v>
      </c>
      <c r="I1255" s="60">
        <v>70000</v>
      </c>
    </row>
    <row r="1256" spans="1:9" x14ac:dyDescent="0.3">
      <c r="A1256" s="31">
        <v>44748</v>
      </c>
      <c r="B1256" s="31">
        <v>44763</v>
      </c>
      <c r="C1256" s="52" t="s">
        <v>66</v>
      </c>
      <c r="D1256" t="s">
        <v>1352</v>
      </c>
      <c r="E1256" s="52" t="s">
        <v>70</v>
      </c>
      <c r="F1256" t="s">
        <v>668</v>
      </c>
      <c r="G1256" t="s">
        <v>71</v>
      </c>
      <c r="H1256" s="59">
        <v>234795</v>
      </c>
      <c r="I1256" s="60">
        <v>234795</v>
      </c>
    </row>
    <row r="1257" spans="1:9" x14ac:dyDescent="0.3">
      <c r="A1257" s="31">
        <v>44748</v>
      </c>
      <c r="B1257" s="31">
        <v>44763</v>
      </c>
      <c r="C1257" s="52" t="s">
        <v>66</v>
      </c>
      <c r="D1257" t="s">
        <v>1352</v>
      </c>
      <c r="E1257" s="52" t="s">
        <v>70</v>
      </c>
      <c r="F1257" t="s">
        <v>669</v>
      </c>
      <c r="G1257" t="s">
        <v>71</v>
      </c>
      <c r="H1257" s="59">
        <v>6863</v>
      </c>
      <c r="I1257" s="60">
        <v>6863</v>
      </c>
    </row>
    <row r="1258" spans="1:9" x14ac:dyDescent="0.3">
      <c r="A1258" s="31">
        <v>44748</v>
      </c>
      <c r="B1258" s="31">
        <v>44763</v>
      </c>
      <c r="C1258" s="52" t="s">
        <v>66</v>
      </c>
      <c r="D1258" t="s">
        <v>1352</v>
      </c>
      <c r="E1258" s="52" t="s">
        <v>70</v>
      </c>
      <c r="F1258" t="s">
        <v>670</v>
      </c>
      <c r="G1258" t="s">
        <v>71</v>
      </c>
      <c r="H1258" s="59">
        <v>5870</v>
      </c>
      <c r="I1258" s="60">
        <v>5870</v>
      </c>
    </row>
    <row r="1259" spans="1:9" x14ac:dyDescent="0.3">
      <c r="A1259" s="31">
        <v>44748</v>
      </c>
      <c r="B1259" s="31">
        <v>44763</v>
      </c>
      <c r="C1259" s="52" t="s">
        <v>66</v>
      </c>
      <c r="D1259" t="s">
        <v>1352</v>
      </c>
      <c r="E1259" s="52" t="s">
        <v>70</v>
      </c>
      <c r="F1259" t="s">
        <v>671</v>
      </c>
      <c r="G1259" t="s">
        <v>71</v>
      </c>
      <c r="H1259" s="59">
        <v>65000</v>
      </c>
      <c r="I1259" s="60">
        <v>65000</v>
      </c>
    </row>
    <row r="1260" spans="1:9" x14ac:dyDescent="0.3">
      <c r="A1260" s="31">
        <v>44742</v>
      </c>
      <c r="B1260" s="31">
        <v>44757</v>
      </c>
      <c r="C1260" s="52" t="s">
        <v>66</v>
      </c>
      <c r="D1260" t="s">
        <v>1352</v>
      </c>
      <c r="E1260" s="52" t="s">
        <v>70</v>
      </c>
      <c r="F1260" t="s">
        <v>672</v>
      </c>
      <c r="G1260" t="s">
        <v>71</v>
      </c>
      <c r="H1260" s="59">
        <v>98546583</v>
      </c>
      <c r="I1260" s="60">
        <v>4177462</v>
      </c>
    </row>
    <row r="1261" spans="1:9" x14ac:dyDescent="0.3">
      <c r="A1261" s="31">
        <v>44742</v>
      </c>
      <c r="B1261" s="31">
        <v>44757</v>
      </c>
      <c r="C1261" s="52" t="s">
        <v>66</v>
      </c>
      <c r="D1261" t="s">
        <v>1352</v>
      </c>
      <c r="E1261" s="52" t="s">
        <v>70</v>
      </c>
      <c r="F1261" t="s">
        <v>125</v>
      </c>
      <c r="G1261" t="s">
        <v>71</v>
      </c>
      <c r="H1261" s="59">
        <v>690529</v>
      </c>
      <c r="I1261" s="60">
        <v>690529</v>
      </c>
    </row>
    <row r="1262" spans="1:9" x14ac:dyDescent="0.3">
      <c r="A1262" s="31">
        <v>44741</v>
      </c>
      <c r="B1262" s="31">
        <v>44756</v>
      </c>
      <c r="C1262" s="52" t="s">
        <v>66</v>
      </c>
      <c r="D1262" t="s">
        <v>1352</v>
      </c>
      <c r="E1262" s="52" t="s">
        <v>70</v>
      </c>
      <c r="F1262" t="s">
        <v>673</v>
      </c>
      <c r="G1262" t="s">
        <v>71</v>
      </c>
      <c r="H1262" s="59">
        <v>1480356</v>
      </c>
      <c r="I1262" s="60">
        <v>367452</v>
      </c>
    </row>
    <row r="1263" spans="1:9" x14ac:dyDescent="0.3">
      <c r="A1263" s="31">
        <v>44741</v>
      </c>
      <c r="B1263" s="31">
        <v>44756</v>
      </c>
      <c r="C1263" s="52" t="s">
        <v>66</v>
      </c>
      <c r="D1263" t="s">
        <v>1352</v>
      </c>
      <c r="E1263" s="52" t="s">
        <v>70</v>
      </c>
      <c r="F1263" t="s">
        <v>674</v>
      </c>
      <c r="G1263" t="s">
        <v>71</v>
      </c>
      <c r="H1263" s="59">
        <v>1480356</v>
      </c>
      <c r="I1263" s="60">
        <v>367452</v>
      </c>
    </row>
    <row r="1264" spans="1:9" x14ac:dyDescent="0.3">
      <c r="A1264" s="31">
        <v>44740</v>
      </c>
      <c r="B1264" s="31">
        <v>44755</v>
      </c>
      <c r="C1264" s="52" t="s">
        <v>66</v>
      </c>
      <c r="D1264" t="s">
        <v>1352</v>
      </c>
      <c r="E1264" s="52" t="s">
        <v>70</v>
      </c>
      <c r="F1264" t="s">
        <v>675</v>
      </c>
      <c r="G1264" t="s">
        <v>71</v>
      </c>
      <c r="H1264" s="59">
        <v>1248911</v>
      </c>
      <c r="I1264" s="60">
        <v>1248911</v>
      </c>
    </row>
    <row r="1265" spans="1:9" x14ac:dyDescent="0.3">
      <c r="A1265" s="31">
        <v>44740</v>
      </c>
      <c r="B1265" s="31">
        <v>44755</v>
      </c>
      <c r="C1265" s="52" t="s">
        <v>66</v>
      </c>
      <c r="D1265" t="s">
        <v>1352</v>
      </c>
      <c r="E1265" s="52" t="s">
        <v>70</v>
      </c>
      <c r="F1265" t="s">
        <v>676</v>
      </c>
      <c r="G1265" t="s">
        <v>71</v>
      </c>
      <c r="H1265" s="59">
        <v>889149</v>
      </c>
      <c r="I1265" s="60">
        <v>889149</v>
      </c>
    </row>
    <row r="1266" spans="1:9" x14ac:dyDescent="0.3">
      <c r="A1266" s="31">
        <v>44740</v>
      </c>
      <c r="B1266" s="31">
        <v>44755</v>
      </c>
      <c r="C1266" s="52" t="s">
        <v>66</v>
      </c>
      <c r="D1266" t="s">
        <v>1352</v>
      </c>
      <c r="E1266" s="52" t="s">
        <v>70</v>
      </c>
      <c r="F1266" t="s">
        <v>677</v>
      </c>
      <c r="G1266" t="s">
        <v>71</v>
      </c>
      <c r="H1266" s="59">
        <v>20599</v>
      </c>
      <c r="I1266" s="60">
        <v>20599</v>
      </c>
    </row>
    <row r="1267" spans="1:9" x14ac:dyDescent="0.3">
      <c r="A1267" s="31">
        <v>44740</v>
      </c>
      <c r="B1267" s="31">
        <v>44755</v>
      </c>
      <c r="C1267" s="52" t="s">
        <v>66</v>
      </c>
      <c r="D1267" t="s">
        <v>1352</v>
      </c>
      <c r="E1267" s="52" t="s">
        <v>70</v>
      </c>
      <c r="F1267" t="s">
        <v>678</v>
      </c>
      <c r="G1267" t="s">
        <v>71</v>
      </c>
      <c r="H1267" s="59">
        <v>130000</v>
      </c>
      <c r="I1267" s="60">
        <v>130000</v>
      </c>
    </row>
    <row r="1268" spans="1:9" x14ac:dyDescent="0.3">
      <c r="A1268" s="31">
        <v>44740</v>
      </c>
      <c r="B1268" s="31">
        <v>44755</v>
      </c>
      <c r="C1268" s="52" t="s">
        <v>66</v>
      </c>
      <c r="D1268" t="s">
        <v>1352</v>
      </c>
      <c r="E1268" s="52" t="s">
        <v>70</v>
      </c>
      <c r="F1268" t="s">
        <v>679</v>
      </c>
      <c r="G1268" t="s">
        <v>71</v>
      </c>
      <c r="H1268" s="59">
        <v>49000</v>
      </c>
      <c r="I1268" s="60">
        <v>49000</v>
      </c>
    </row>
    <row r="1269" spans="1:9" x14ac:dyDescent="0.3">
      <c r="A1269" s="31">
        <v>44740</v>
      </c>
      <c r="B1269" s="31">
        <v>44755</v>
      </c>
      <c r="C1269" s="52" t="s">
        <v>66</v>
      </c>
      <c r="D1269" t="s">
        <v>1352</v>
      </c>
      <c r="E1269" s="52" t="s">
        <v>70</v>
      </c>
      <c r="F1269" t="s">
        <v>680</v>
      </c>
      <c r="G1269" t="s">
        <v>71</v>
      </c>
      <c r="H1269" s="59">
        <v>23213498</v>
      </c>
      <c r="I1269" s="60">
        <v>2110318</v>
      </c>
    </row>
    <row r="1270" spans="1:9" x14ac:dyDescent="0.3">
      <c r="A1270" s="31">
        <v>44740</v>
      </c>
      <c r="B1270" s="31">
        <v>44755</v>
      </c>
      <c r="C1270" s="52" t="s">
        <v>66</v>
      </c>
      <c r="D1270" t="s">
        <v>1352</v>
      </c>
      <c r="E1270" s="52" t="s">
        <v>70</v>
      </c>
      <c r="F1270" t="s">
        <v>681</v>
      </c>
      <c r="G1270" t="s">
        <v>71</v>
      </c>
      <c r="H1270" s="59">
        <v>200286</v>
      </c>
      <c r="I1270" s="60">
        <v>200286</v>
      </c>
    </row>
    <row r="1271" spans="1:9" x14ac:dyDescent="0.3">
      <c r="A1271" s="31">
        <v>44739</v>
      </c>
      <c r="B1271" s="31">
        <v>44754</v>
      </c>
      <c r="C1271" s="52" t="s">
        <v>66</v>
      </c>
      <c r="D1271" t="s">
        <v>1352</v>
      </c>
      <c r="E1271" s="52" t="s">
        <v>70</v>
      </c>
      <c r="F1271" t="s">
        <v>682</v>
      </c>
      <c r="G1271" t="s">
        <v>71</v>
      </c>
      <c r="H1271" s="59">
        <v>450000</v>
      </c>
      <c r="I1271" s="60">
        <v>450000</v>
      </c>
    </row>
    <row r="1272" spans="1:9" x14ac:dyDescent="0.3">
      <c r="A1272" s="31">
        <v>44736</v>
      </c>
      <c r="B1272" s="31">
        <v>44751</v>
      </c>
      <c r="C1272" s="52" t="s">
        <v>66</v>
      </c>
      <c r="D1272" t="s">
        <v>1352</v>
      </c>
      <c r="E1272" s="52" t="s">
        <v>70</v>
      </c>
      <c r="F1272" t="s">
        <v>683</v>
      </c>
      <c r="G1272" t="s">
        <v>71</v>
      </c>
      <c r="H1272" s="59">
        <v>2186347</v>
      </c>
      <c r="I1272" s="60">
        <v>346827</v>
      </c>
    </row>
    <row r="1273" spans="1:9" x14ac:dyDescent="0.3">
      <c r="A1273" s="31">
        <v>44736</v>
      </c>
      <c r="B1273" s="31">
        <v>44751</v>
      </c>
      <c r="C1273" s="52" t="s">
        <v>66</v>
      </c>
      <c r="D1273" t="s">
        <v>1352</v>
      </c>
      <c r="E1273" s="52" t="s">
        <v>70</v>
      </c>
      <c r="F1273" t="s">
        <v>684</v>
      </c>
      <c r="G1273" t="s">
        <v>71</v>
      </c>
      <c r="H1273" s="59">
        <v>6562469</v>
      </c>
      <c r="I1273" s="60">
        <v>175161</v>
      </c>
    </row>
    <row r="1274" spans="1:9" x14ac:dyDescent="0.3">
      <c r="A1274" s="31">
        <v>44736</v>
      </c>
      <c r="B1274" s="31">
        <v>44751</v>
      </c>
      <c r="C1274" s="52" t="s">
        <v>66</v>
      </c>
      <c r="D1274" t="s">
        <v>1352</v>
      </c>
      <c r="E1274" s="52" t="s">
        <v>70</v>
      </c>
      <c r="F1274" t="s">
        <v>685</v>
      </c>
      <c r="G1274" t="s">
        <v>71</v>
      </c>
      <c r="H1274" s="59">
        <v>20662</v>
      </c>
      <c r="I1274" s="60">
        <v>20662</v>
      </c>
    </row>
    <row r="1275" spans="1:9" x14ac:dyDescent="0.3">
      <c r="A1275" s="31">
        <v>44736</v>
      </c>
      <c r="B1275" s="31">
        <v>44751</v>
      </c>
      <c r="C1275" s="52" t="s">
        <v>66</v>
      </c>
      <c r="D1275" t="s">
        <v>1352</v>
      </c>
      <c r="E1275" s="52" t="s">
        <v>70</v>
      </c>
      <c r="F1275" t="s">
        <v>686</v>
      </c>
      <c r="G1275" t="s">
        <v>71</v>
      </c>
      <c r="H1275" s="59">
        <v>1100000</v>
      </c>
      <c r="I1275" s="60">
        <v>1100000</v>
      </c>
    </row>
    <row r="1276" spans="1:9" x14ac:dyDescent="0.3">
      <c r="A1276" s="31">
        <v>44736</v>
      </c>
      <c r="B1276" s="31">
        <v>44751</v>
      </c>
      <c r="C1276" s="52" t="s">
        <v>66</v>
      </c>
      <c r="D1276" t="s">
        <v>1352</v>
      </c>
      <c r="E1276" s="52" t="s">
        <v>70</v>
      </c>
      <c r="F1276" t="s">
        <v>687</v>
      </c>
      <c r="G1276" t="s">
        <v>71</v>
      </c>
      <c r="H1276" s="59">
        <v>42000</v>
      </c>
      <c r="I1276" s="60">
        <v>42000</v>
      </c>
    </row>
    <row r="1277" spans="1:9" x14ac:dyDescent="0.3">
      <c r="A1277" s="31">
        <v>44734</v>
      </c>
      <c r="B1277" s="31">
        <v>44749</v>
      </c>
      <c r="C1277" s="52" t="s">
        <v>66</v>
      </c>
      <c r="D1277" t="s">
        <v>1352</v>
      </c>
      <c r="E1277" s="52" t="s">
        <v>70</v>
      </c>
      <c r="F1277" t="s">
        <v>688</v>
      </c>
      <c r="G1277" t="s">
        <v>71</v>
      </c>
      <c r="H1277" s="59">
        <v>1630000</v>
      </c>
      <c r="I1277" s="60">
        <v>1630000</v>
      </c>
    </row>
    <row r="1278" spans="1:9" x14ac:dyDescent="0.3">
      <c r="A1278" s="31">
        <v>44734</v>
      </c>
      <c r="B1278" s="31">
        <v>44749</v>
      </c>
      <c r="C1278" s="52" t="s">
        <v>66</v>
      </c>
      <c r="D1278" t="s">
        <v>1352</v>
      </c>
      <c r="E1278" s="52" t="s">
        <v>70</v>
      </c>
      <c r="F1278" t="s">
        <v>689</v>
      </c>
      <c r="G1278" t="s">
        <v>71</v>
      </c>
      <c r="H1278" s="59">
        <v>2118732</v>
      </c>
      <c r="I1278" s="60">
        <v>418336</v>
      </c>
    </row>
    <row r="1279" spans="1:9" x14ac:dyDescent="0.3">
      <c r="A1279" s="31">
        <v>44734</v>
      </c>
      <c r="B1279" s="31">
        <v>44749</v>
      </c>
      <c r="C1279" s="52" t="s">
        <v>66</v>
      </c>
      <c r="D1279" t="s">
        <v>1352</v>
      </c>
      <c r="E1279" s="52" t="s">
        <v>70</v>
      </c>
      <c r="F1279" t="s">
        <v>690</v>
      </c>
      <c r="G1279" t="s">
        <v>71</v>
      </c>
      <c r="H1279" s="59">
        <v>523329</v>
      </c>
      <c r="I1279" s="60">
        <v>523329</v>
      </c>
    </row>
    <row r="1280" spans="1:9" x14ac:dyDescent="0.3">
      <c r="A1280" s="31">
        <v>44734</v>
      </c>
      <c r="B1280" s="31">
        <v>44749</v>
      </c>
      <c r="C1280" s="52" t="s">
        <v>66</v>
      </c>
      <c r="D1280" t="s">
        <v>1352</v>
      </c>
      <c r="E1280" s="52" t="s">
        <v>70</v>
      </c>
      <c r="F1280" t="s">
        <v>691</v>
      </c>
      <c r="G1280" t="s">
        <v>71</v>
      </c>
      <c r="H1280" s="59">
        <v>569884</v>
      </c>
      <c r="I1280" s="60">
        <v>569884</v>
      </c>
    </row>
    <row r="1281" spans="1:9" x14ac:dyDescent="0.3">
      <c r="A1281" s="31">
        <v>44734</v>
      </c>
      <c r="B1281" s="31">
        <v>44749</v>
      </c>
      <c r="C1281" s="52" t="s">
        <v>66</v>
      </c>
      <c r="D1281" t="s">
        <v>1352</v>
      </c>
      <c r="E1281" s="52" t="s">
        <v>70</v>
      </c>
      <c r="F1281" t="s">
        <v>692</v>
      </c>
      <c r="G1281" t="s">
        <v>71</v>
      </c>
      <c r="H1281" s="59">
        <v>836522</v>
      </c>
      <c r="I1281" s="60">
        <v>836522</v>
      </c>
    </row>
    <row r="1282" spans="1:9" x14ac:dyDescent="0.3">
      <c r="A1282" s="31">
        <v>44733</v>
      </c>
      <c r="B1282" s="31">
        <v>44748</v>
      </c>
      <c r="C1282" s="52" t="s">
        <v>66</v>
      </c>
      <c r="D1282" t="s">
        <v>1352</v>
      </c>
      <c r="E1282" s="52" t="s">
        <v>70</v>
      </c>
      <c r="F1282" t="s">
        <v>693</v>
      </c>
      <c r="G1282" t="s">
        <v>71</v>
      </c>
      <c r="H1282" s="59">
        <v>1606415657</v>
      </c>
      <c r="I1282" s="60">
        <v>30462585</v>
      </c>
    </row>
    <row r="1283" spans="1:9" x14ac:dyDescent="0.3">
      <c r="A1283" s="31">
        <v>44733</v>
      </c>
      <c r="B1283" s="31">
        <v>44748</v>
      </c>
      <c r="C1283" s="52" t="s">
        <v>66</v>
      </c>
      <c r="D1283" t="s">
        <v>1352</v>
      </c>
      <c r="E1283" s="52" t="s">
        <v>70</v>
      </c>
      <c r="F1283" t="s">
        <v>694</v>
      </c>
      <c r="G1283" t="s">
        <v>71</v>
      </c>
      <c r="H1283" s="59">
        <v>252677975</v>
      </c>
      <c r="I1283" s="60">
        <v>19357281</v>
      </c>
    </row>
    <row r="1284" spans="1:9" x14ac:dyDescent="0.3">
      <c r="A1284" s="31">
        <v>44733</v>
      </c>
      <c r="B1284" s="31">
        <v>44748</v>
      </c>
      <c r="C1284" s="52" t="s">
        <v>66</v>
      </c>
      <c r="D1284" t="s">
        <v>1352</v>
      </c>
      <c r="E1284" s="52" t="s">
        <v>70</v>
      </c>
      <c r="F1284" t="s">
        <v>695</v>
      </c>
      <c r="G1284" t="s">
        <v>71</v>
      </c>
      <c r="H1284" s="59">
        <v>2305917</v>
      </c>
      <c r="I1284" s="60">
        <v>230950</v>
      </c>
    </row>
    <row r="1285" spans="1:9" x14ac:dyDescent="0.3">
      <c r="A1285" s="31">
        <v>44732</v>
      </c>
      <c r="B1285" s="31">
        <v>44747</v>
      </c>
      <c r="C1285" s="52" t="s">
        <v>66</v>
      </c>
      <c r="D1285" t="s">
        <v>1352</v>
      </c>
      <c r="E1285" s="52" t="s">
        <v>70</v>
      </c>
      <c r="F1285" t="s">
        <v>696</v>
      </c>
      <c r="G1285" t="s">
        <v>71</v>
      </c>
      <c r="H1285" s="59">
        <v>2189947</v>
      </c>
      <c r="I1285" s="60">
        <v>278558</v>
      </c>
    </row>
    <row r="1286" spans="1:9" x14ac:dyDescent="0.3">
      <c r="A1286" s="31">
        <v>44732</v>
      </c>
      <c r="B1286" s="31">
        <v>44747</v>
      </c>
      <c r="C1286" s="52" t="s">
        <v>66</v>
      </c>
      <c r="D1286" t="s">
        <v>1352</v>
      </c>
      <c r="E1286" s="52" t="s">
        <v>70</v>
      </c>
      <c r="F1286" t="s">
        <v>697</v>
      </c>
      <c r="G1286" t="s">
        <v>71</v>
      </c>
      <c r="H1286" s="59">
        <v>250000</v>
      </c>
      <c r="I1286" s="60">
        <v>250000</v>
      </c>
    </row>
    <row r="1287" spans="1:9" x14ac:dyDescent="0.3">
      <c r="A1287" s="31">
        <v>44729</v>
      </c>
      <c r="B1287" s="31">
        <v>44744</v>
      </c>
      <c r="C1287" s="52" t="s">
        <v>66</v>
      </c>
      <c r="D1287" t="s">
        <v>1352</v>
      </c>
      <c r="E1287" s="52" t="s">
        <v>70</v>
      </c>
      <c r="F1287" t="s">
        <v>698</v>
      </c>
      <c r="G1287" t="s">
        <v>71</v>
      </c>
      <c r="H1287" s="59">
        <v>816355</v>
      </c>
      <c r="I1287" s="60">
        <v>816355</v>
      </c>
    </row>
    <row r="1288" spans="1:9" x14ac:dyDescent="0.3">
      <c r="A1288" s="31">
        <v>44729</v>
      </c>
      <c r="B1288" s="31">
        <v>44744</v>
      </c>
      <c r="C1288" s="52" t="s">
        <v>66</v>
      </c>
      <c r="D1288" t="s">
        <v>1352</v>
      </c>
      <c r="E1288" s="52" t="s">
        <v>70</v>
      </c>
      <c r="F1288" t="s">
        <v>699</v>
      </c>
      <c r="G1288" t="s">
        <v>71</v>
      </c>
      <c r="H1288" s="59">
        <v>20613</v>
      </c>
      <c r="I1288" s="60">
        <v>20613</v>
      </c>
    </row>
    <row r="1289" spans="1:9" x14ac:dyDescent="0.3">
      <c r="A1289" s="31">
        <v>44729</v>
      </c>
      <c r="B1289" s="31">
        <v>44744</v>
      </c>
      <c r="C1289" s="52" t="s">
        <v>66</v>
      </c>
      <c r="D1289" t="s">
        <v>1352</v>
      </c>
      <c r="E1289" s="52" t="s">
        <v>70</v>
      </c>
      <c r="F1289" t="s">
        <v>700</v>
      </c>
      <c r="G1289" t="s">
        <v>71</v>
      </c>
      <c r="H1289" s="59">
        <v>135000</v>
      </c>
      <c r="I1289" s="60">
        <v>135000</v>
      </c>
    </row>
    <row r="1290" spans="1:9" x14ac:dyDescent="0.3">
      <c r="A1290" s="31">
        <v>44729</v>
      </c>
      <c r="B1290" s="31">
        <v>44744</v>
      </c>
      <c r="C1290" s="52" t="s">
        <v>66</v>
      </c>
      <c r="D1290" t="s">
        <v>1352</v>
      </c>
      <c r="E1290" s="52" t="s">
        <v>70</v>
      </c>
      <c r="F1290" t="s">
        <v>701</v>
      </c>
      <c r="G1290" t="s">
        <v>71</v>
      </c>
      <c r="H1290" s="59">
        <v>2027897</v>
      </c>
      <c r="I1290" s="60">
        <v>2027897</v>
      </c>
    </row>
    <row r="1291" spans="1:9" x14ac:dyDescent="0.3">
      <c r="A1291" s="31">
        <v>44729</v>
      </c>
      <c r="B1291" s="31">
        <v>44744</v>
      </c>
      <c r="C1291" s="52" t="s">
        <v>66</v>
      </c>
      <c r="D1291" t="s">
        <v>1352</v>
      </c>
      <c r="E1291" s="52" t="s">
        <v>70</v>
      </c>
      <c r="F1291" t="s">
        <v>702</v>
      </c>
      <c r="G1291" t="s">
        <v>71</v>
      </c>
      <c r="H1291" s="59">
        <v>20613</v>
      </c>
      <c r="I1291" s="60">
        <v>20613</v>
      </c>
    </row>
    <row r="1292" spans="1:9" x14ac:dyDescent="0.3">
      <c r="A1292" s="31">
        <v>44729</v>
      </c>
      <c r="B1292" s="31">
        <v>44744</v>
      </c>
      <c r="C1292" s="52" t="s">
        <v>66</v>
      </c>
      <c r="D1292" t="s">
        <v>1352</v>
      </c>
      <c r="E1292" s="52" t="s">
        <v>70</v>
      </c>
      <c r="F1292" t="s">
        <v>703</v>
      </c>
      <c r="G1292" t="s">
        <v>71</v>
      </c>
      <c r="H1292" s="59">
        <v>440000</v>
      </c>
      <c r="I1292" s="60">
        <v>440000</v>
      </c>
    </row>
    <row r="1293" spans="1:9" x14ac:dyDescent="0.3">
      <c r="A1293" s="31">
        <v>44729</v>
      </c>
      <c r="B1293" s="31">
        <v>44744</v>
      </c>
      <c r="C1293" s="52" t="s">
        <v>66</v>
      </c>
      <c r="D1293" t="s">
        <v>1352</v>
      </c>
      <c r="E1293" s="52" t="s">
        <v>70</v>
      </c>
      <c r="F1293" t="s">
        <v>704</v>
      </c>
      <c r="G1293" t="s">
        <v>71</v>
      </c>
      <c r="H1293" s="59">
        <v>42000</v>
      </c>
      <c r="I1293" s="60">
        <v>42000</v>
      </c>
    </row>
    <row r="1294" spans="1:9" x14ac:dyDescent="0.3">
      <c r="A1294" s="31">
        <v>44729</v>
      </c>
      <c r="B1294" s="31">
        <v>44744</v>
      </c>
      <c r="C1294" s="52" t="s">
        <v>66</v>
      </c>
      <c r="D1294" t="s">
        <v>1352</v>
      </c>
      <c r="E1294" s="52" t="s">
        <v>70</v>
      </c>
      <c r="F1294" t="s">
        <v>705</v>
      </c>
      <c r="G1294" t="s">
        <v>71</v>
      </c>
      <c r="H1294" s="59">
        <v>53583739</v>
      </c>
      <c r="I1294" s="60">
        <v>4871249</v>
      </c>
    </row>
    <row r="1295" spans="1:9" x14ac:dyDescent="0.3">
      <c r="A1295" s="31">
        <v>44729</v>
      </c>
      <c r="B1295" s="31">
        <v>44744</v>
      </c>
      <c r="C1295" s="52" t="s">
        <v>66</v>
      </c>
      <c r="D1295" t="s">
        <v>1352</v>
      </c>
      <c r="E1295" s="52" t="s">
        <v>70</v>
      </c>
      <c r="F1295" t="s">
        <v>706</v>
      </c>
      <c r="G1295" t="s">
        <v>71</v>
      </c>
      <c r="H1295" s="59">
        <v>1397498</v>
      </c>
      <c r="I1295" s="60">
        <v>1397498</v>
      </c>
    </row>
    <row r="1296" spans="1:9" x14ac:dyDescent="0.3">
      <c r="A1296" s="31">
        <v>44728</v>
      </c>
      <c r="B1296" s="31">
        <v>44743</v>
      </c>
      <c r="C1296" s="52" t="s">
        <v>66</v>
      </c>
      <c r="D1296" t="s">
        <v>1352</v>
      </c>
      <c r="E1296" s="52" t="s">
        <v>70</v>
      </c>
      <c r="F1296" t="s">
        <v>707</v>
      </c>
      <c r="G1296" t="s">
        <v>71</v>
      </c>
      <c r="H1296" s="59">
        <v>2093694</v>
      </c>
      <c r="I1296" s="60">
        <v>316067</v>
      </c>
    </row>
    <row r="1297" spans="1:9" x14ac:dyDescent="0.3">
      <c r="A1297" s="31">
        <v>44728</v>
      </c>
      <c r="B1297" s="31">
        <v>44743</v>
      </c>
      <c r="C1297" s="52" t="s">
        <v>66</v>
      </c>
      <c r="D1297" t="s">
        <v>1352</v>
      </c>
      <c r="E1297" s="52" t="s">
        <v>70</v>
      </c>
      <c r="F1297" t="s">
        <v>708</v>
      </c>
      <c r="G1297" t="s">
        <v>71</v>
      </c>
      <c r="H1297" s="59">
        <v>1431266</v>
      </c>
      <c r="I1297" s="60">
        <v>98332</v>
      </c>
    </row>
    <row r="1298" spans="1:9" x14ac:dyDescent="0.3">
      <c r="A1298" s="31">
        <v>44728</v>
      </c>
      <c r="B1298" s="31">
        <v>44743</v>
      </c>
      <c r="C1298" s="52" t="s">
        <v>66</v>
      </c>
      <c r="D1298" t="s">
        <v>1352</v>
      </c>
      <c r="E1298" s="52" t="s">
        <v>70</v>
      </c>
      <c r="F1298" t="s">
        <v>709</v>
      </c>
      <c r="G1298" t="s">
        <v>71</v>
      </c>
      <c r="H1298" s="59">
        <v>49000</v>
      </c>
      <c r="I1298" s="60">
        <v>49000</v>
      </c>
    </row>
    <row r="1299" spans="1:9" x14ac:dyDescent="0.3">
      <c r="A1299" s="31">
        <v>44728</v>
      </c>
      <c r="B1299" s="31">
        <v>44743</v>
      </c>
      <c r="C1299" s="52" t="s">
        <v>66</v>
      </c>
      <c r="D1299" t="s">
        <v>1352</v>
      </c>
      <c r="E1299" s="52" t="s">
        <v>70</v>
      </c>
      <c r="F1299" t="s">
        <v>710</v>
      </c>
      <c r="G1299" t="s">
        <v>71</v>
      </c>
      <c r="H1299" s="59">
        <v>12041128</v>
      </c>
      <c r="I1299" s="60">
        <v>1094648</v>
      </c>
    </row>
    <row r="1300" spans="1:9" x14ac:dyDescent="0.3">
      <c r="A1300" s="31">
        <v>44728</v>
      </c>
      <c r="B1300" s="31">
        <v>44743</v>
      </c>
      <c r="C1300" s="52" t="s">
        <v>66</v>
      </c>
      <c r="D1300" t="s">
        <v>1352</v>
      </c>
      <c r="E1300" s="52" t="s">
        <v>70</v>
      </c>
      <c r="F1300" t="s">
        <v>711</v>
      </c>
      <c r="G1300" t="s">
        <v>71</v>
      </c>
      <c r="H1300" s="59">
        <v>1579782</v>
      </c>
      <c r="I1300" s="60">
        <v>1579782</v>
      </c>
    </row>
    <row r="1301" spans="1:9" x14ac:dyDescent="0.3">
      <c r="A1301" s="31">
        <v>44727</v>
      </c>
      <c r="B1301" s="31">
        <v>44742</v>
      </c>
      <c r="C1301" s="52" t="s">
        <v>66</v>
      </c>
      <c r="D1301" t="s">
        <v>1352</v>
      </c>
      <c r="E1301" s="52" t="s">
        <v>70</v>
      </c>
      <c r="F1301" t="s">
        <v>712</v>
      </c>
      <c r="G1301" t="s">
        <v>71</v>
      </c>
      <c r="H1301" s="59">
        <v>2051092</v>
      </c>
      <c r="I1301" s="60">
        <v>427487</v>
      </c>
    </row>
    <row r="1302" spans="1:9" x14ac:dyDescent="0.3">
      <c r="A1302" s="31">
        <v>44727</v>
      </c>
      <c r="B1302" s="31">
        <v>44742</v>
      </c>
      <c r="C1302" s="52" t="s">
        <v>66</v>
      </c>
      <c r="D1302" t="s">
        <v>1352</v>
      </c>
      <c r="E1302" s="52" t="s">
        <v>70</v>
      </c>
      <c r="F1302" t="s">
        <v>713</v>
      </c>
      <c r="G1302" t="s">
        <v>71</v>
      </c>
      <c r="H1302" s="59">
        <v>450000</v>
      </c>
      <c r="I1302" s="60">
        <v>450000</v>
      </c>
    </row>
    <row r="1303" spans="1:9" x14ac:dyDescent="0.3">
      <c r="A1303" s="31">
        <v>44726</v>
      </c>
      <c r="B1303" s="31">
        <v>44741</v>
      </c>
      <c r="C1303" s="52" t="s">
        <v>66</v>
      </c>
      <c r="D1303" t="s">
        <v>1352</v>
      </c>
      <c r="E1303" s="52" t="s">
        <v>70</v>
      </c>
      <c r="F1303" t="s">
        <v>714</v>
      </c>
      <c r="G1303" t="s">
        <v>71</v>
      </c>
      <c r="H1303" s="59">
        <v>660000</v>
      </c>
      <c r="I1303" s="60">
        <v>68840</v>
      </c>
    </row>
    <row r="1304" spans="1:9" x14ac:dyDescent="0.3">
      <c r="A1304" s="31">
        <v>44726</v>
      </c>
      <c r="B1304" s="31">
        <v>44741</v>
      </c>
      <c r="C1304" s="52" t="s">
        <v>66</v>
      </c>
      <c r="D1304" t="s">
        <v>1352</v>
      </c>
      <c r="E1304" s="52" t="s">
        <v>70</v>
      </c>
      <c r="F1304" t="s">
        <v>715</v>
      </c>
      <c r="G1304" t="s">
        <v>71</v>
      </c>
      <c r="H1304" s="59">
        <v>660000</v>
      </c>
      <c r="I1304" s="60">
        <v>660000</v>
      </c>
    </row>
    <row r="1305" spans="1:9" x14ac:dyDescent="0.3">
      <c r="A1305" s="31">
        <v>44721</v>
      </c>
      <c r="B1305" s="31">
        <v>44736</v>
      </c>
      <c r="C1305" s="52" t="s">
        <v>66</v>
      </c>
      <c r="D1305" t="s">
        <v>1352</v>
      </c>
      <c r="E1305" s="52" t="s">
        <v>70</v>
      </c>
      <c r="F1305" t="s">
        <v>720</v>
      </c>
      <c r="G1305" t="s">
        <v>71</v>
      </c>
      <c r="H1305" s="59">
        <v>2155385</v>
      </c>
      <c r="I1305" s="60">
        <v>397420</v>
      </c>
    </row>
    <row r="1306" spans="1:9" x14ac:dyDescent="0.3">
      <c r="A1306" s="31">
        <v>45049</v>
      </c>
      <c r="B1306" s="31">
        <v>45079</v>
      </c>
      <c r="C1306" s="52" t="s">
        <v>66</v>
      </c>
      <c r="D1306" t="s">
        <v>1353</v>
      </c>
      <c r="E1306" s="52" t="s">
        <v>70</v>
      </c>
      <c r="F1306" t="s">
        <v>1899</v>
      </c>
      <c r="G1306" t="s">
        <v>71</v>
      </c>
      <c r="H1306" s="59">
        <v>3991742</v>
      </c>
      <c r="I1306" s="60">
        <v>3991742</v>
      </c>
    </row>
    <row r="1307" spans="1:9" x14ac:dyDescent="0.3">
      <c r="A1307" s="31">
        <v>45056</v>
      </c>
      <c r="B1307" s="31">
        <v>45086</v>
      </c>
      <c r="C1307" s="52" t="s">
        <v>66</v>
      </c>
      <c r="D1307" t="s">
        <v>1353</v>
      </c>
      <c r="E1307" s="52" t="s">
        <v>70</v>
      </c>
      <c r="F1307" t="s">
        <v>1900</v>
      </c>
      <c r="G1307" t="s">
        <v>71</v>
      </c>
      <c r="H1307" s="59">
        <v>11148412</v>
      </c>
      <c r="I1307" s="60">
        <v>11148412</v>
      </c>
    </row>
    <row r="1308" spans="1:9" x14ac:dyDescent="0.3">
      <c r="A1308" s="31">
        <v>45082</v>
      </c>
      <c r="B1308" s="31">
        <v>45112</v>
      </c>
      <c r="C1308" s="52" t="s">
        <v>66</v>
      </c>
      <c r="D1308" t="s">
        <v>1353</v>
      </c>
      <c r="E1308" s="52" t="s">
        <v>70</v>
      </c>
      <c r="F1308" t="s">
        <v>1901</v>
      </c>
      <c r="G1308" t="s">
        <v>71</v>
      </c>
      <c r="H1308" s="59">
        <v>1627500</v>
      </c>
      <c r="I1308" s="60">
        <v>1627500</v>
      </c>
    </row>
    <row r="1309" spans="1:9" x14ac:dyDescent="0.3">
      <c r="A1309" s="31">
        <v>45098</v>
      </c>
      <c r="B1309" s="31">
        <v>45128</v>
      </c>
      <c r="C1309" s="52" t="s">
        <v>66</v>
      </c>
      <c r="D1309" t="s">
        <v>1572</v>
      </c>
      <c r="E1309" s="52" t="s">
        <v>70</v>
      </c>
      <c r="F1309" t="s">
        <v>1902</v>
      </c>
      <c r="G1309" t="s">
        <v>71</v>
      </c>
      <c r="H1309" s="59">
        <v>27516408</v>
      </c>
      <c r="I1309" s="60">
        <v>27516408</v>
      </c>
    </row>
    <row r="1310" spans="1:9" x14ac:dyDescent="0.3">
      <c r="A1310" s="31">
        <v>45005</v>
      </c>
      <c r="B1310" s="31">
        <v>45035</v>
      </c>
      <c r="C1310" s="52" t="s">
        <v>66</v>
      </c>
      <c r="D1310" t="s">
        <v>1354</v>
      </c>
      <c r="E1310" s="52" t="s">
        <v>70</v>
      </c>
      <c r="F1310" t="s">
        <v>957</v>
      </c>
      <c r="G1310" t="s">
        <v>71</v>
      </c>
      <c r="H1310" s="59">
        <v>3847900</v>
      </c>
      <c r="I1310" s="60">
        <v>3847900</v>
      </c>
    </row>
    <row r="1311" spans="1:9" x14ac:dyDescent="0.3">
      <c r="A1311" s="31">
        <v>45020</v>
      </c>
      <c r="B1311" s="31">
        <v>45050</v>
      </c>
      <c r="C1311" s="52" t="s">
        <v>66</v>
      </c>
      <c r="D1311" t="s">
        <v>1354</v>
      </c>
      <c r="E1311" s="52" t="s">
        <v>70</v>
      </c>
      <c r="F1311" t="s">
        <v>1903</v>
      </c>
      <c r="G1311" t="s">
        <v>71</v>
      </c>
      <c r="H1311" s="59">
        <v>72142</v>
      </c>
      <c r="I1311" s="60">
        <v>72142</v>
      </c>
    </row>
    <row r="1312" spans="1:9" x14ac:dyDescent="0.3">
      <c r="A1312" s="31">
        <v>45000</v>
      </c>
      <c r="B1312" s="31">
        <v>45030</v>
      </c>
      <c r="C1312" s="52" t="s">
        <v>66</v>
      </c>
      <c r="D1312" t="s">
        <v>1354</v>
      </c>
      <c r="E1312" s="52" t="s">
        <v>70</v>
      </c>
      <c r="F1312" t="s">
        <v>958</v>
      </c>
      <c r="G1312" t="s">
        <v>71</v>
      </c>
      <c r="H1312" s="59">
        <v>20530400</v>
      </c>
      <c r="I1312" s="60">
        <v>20530400</v>
      </c>
    </row>
    <row r="1313" spans="1:9" x14ac:dyDescent="0.3">
      <c r="A1313" s="31">
        <v>45104</v>
      </c>
      <c r="B1313" s="31">
        <v>45134</v>
      </c>
      <c r="C1313" s="52" t="s">
        <v>66</v>
      </c>
      <c r="D1313" t="s">
        <v>1355</v>
      </c>
      <c r="E1313" s="52" t="s">
        <v>70</v>
      </c>
      <c r="F1313" t="s">
        <v>1904</v>
      </c>
      <c r="G1313" t="s">
        <v>71</v>
      </c>
      <c r="H1313" s="59">
        <v>4958900</v>
      </c>
      <c r="I1313" s="60">
        <v>4958900</v>
      </c>
    </row>
    <row r="1314" spans="1:9" x14ac:dyDescent="0.3">
      <c r="A1314" s="31">
        <v>44965</v>
      </c>
      <c r="B1314" s="31">
        <v>44995</v>
      </c>
      <c r="C1314" s="52" t="s">
        <v>66</v>
      </c>
      <c r="D1314" t="s">
        <v>1356</v>
      </c>
      <c r="E1314" s="52" t="s">
        <v>70</v>
      </c>
      <c r="F1314" t="s">
        <v>959</v>
      </c>
      <c r="G1314" t="s">
        <v>71</v>
      </c>
      <c r="H1314" s="59">
        <v>11000000</v>
      </c>
      <c r="I1314" s="60">
        <v>11000000</v>
      </c>
    </row>
    <row r="1315" spans="1:9" x14ac:dyDescent="0.3">
      <c r="A1315" s="31">
        <v>44995</v>
      </c>
      <c r="B1315" s="31">
        <v>45025</v>
      </c>
      <c r="C1315" s="52" t="s">
        <v>66</v>
      </c>
      <c r="D1315" t="s">
        <v>1356</v>
      </c>
      <c r="E1315" s="52" t="s">
        <v>70</v>
      </c>
      <c r="F1315" t="s">
        <v>960</v>
      </c>
      <c r="G1315" t="s">
        <v>71</v>
      </c>
      <c r="H1315" s="59">
        <v>10700000</v>
      </c>
      <c r="I1315" s="60">
        <v>10700000</v>
      </c>
    </row>
    <row r="1316" spans="1:9" x14ac:dyDescent="0.3">
      <c r="A1316" s="31">
        <v>45066</v>
      </c>
      <c r="B1316" s="31">
        <v>45066</v>
      </c>
      <c r="C1316" s="52" t="s">
        <v>66</v>
      </c>
      <c r="D1316" t="s">
        <v>1357</v>
      </c>
      <c r="E1316" s="52" t="s">
        <v>70</v>
      </c>
      <c r="F1316" t="s">
        <v>1905</v>
      </c>
      <c r="G1316" t="s">
        <v>71</v>
      </c>
      <c r="H1316" s="59">
        <v>232175264</v>
      </c>
      <c r="I1316" s="60">
        <v>116087632</v>
      </c>
    </row>
    <row r="1317" spans="1:9" x14ac:dyDescent="0.3">
      <c r="A1317" s="31">
        <v>45103</v>
      </c>
      <c r="B1317" s="31">
        <v>45133</v>
      </c>
      <c r="C1317" s="52" t="s">
        <v>66</v>
      </c>
      <c r="D1317" t="s">
        <v>1358</v>
      </c>
      <c r="E1317" s="52" t="s">
        <v>70</v>
      </c>
      <c r="F1317" t="s">
        <v>1906</v>
      </c>
      <c r="G1317" t="s">
        <v>71</v>
      </c>
      <c r="H1317" s="59">
        <v>23148000</v>
      </c>
      <c r="I1317" s="60">
        <v>23148000</v>
      </c>
    </row>
    <row r="1318" spans="1:9" x14ac:dyDescent="0.3">
      <c r="A1318" s="31">
        <v>45099</v>
      </c>
      <c r="B1318" s="31">
        <v>45129</v>
      </c>
      <c r="C1318" s="52" t="s">
        <v>66</v>
      </c>
      <c r="D1318" t="s">
        <v>1358</v>
      </c>
      <c r="E1318" s="52" t="s">
        <v>70</v>
      </c>
      <c r="F1318" t="s">
        <v>1907</v>
      </c>
      <c r="G1318" t="s">
        <v>71</v>
      </c>
      <c r="H1318" s="59">
        <v>8372000</v>
      </c>
      <c r="I1318" s="60">
        <v>8372000</v>
      </c>
    </row>
    <row r="1319" spans="1:9" x14ac:dyDescent="0.3">
      <c r="A1319" s="31">
        <v>45086</v>
      </c>
      <c r="B1319" s="31">
        <v>45116</v>
      </c>
      <c r="C1319" s="52" t="s">
        <v>66</v>
      </c>
      <c r="D1319" t="s">
        <v>1358</v>
      </c>
      <c r="E1319" s="52" t="s">
        <v>70</v>
      </c>
      <c r="F1319" t="s">
        <v>1908</v>
      </c>
      <c r="G1319" t="s">
        <v>71</v>
      </c>
      <c r="H1319" s="59">
        <v>26480000</v>
      </c>
      <c r="I1319" s="60">
        <v>26480000</v>
      </c>
    </row>
    <row r="1320" spans="1:9" x14ac:dyDescent="0.3">
      <c r="A1320" s="31">
        <v>45086</v>
      </c>
      <c r="B1320" s="31">
        <v>45116</v>
      </c>
      <c r="C1320" s="52" t="s">
        <v>66</v>
      </c>
      <c r="D1320" t="s">
        <v>1358</v>
      </c>
      <c r="E1320" s="52" t="s">
        <v>70</v>
      </c>
      <c r="F1320" t="s">
        <v>1909</v>
      </c>
      <c r="G1320" t="s">
        <v>71</v>
      </c>
      <c r="H1320" s="59">
        <v>13240000</v>
      </c>
      <c r="I1320" s="60">
        <v>13240000</v>
      </c>
    </row>
    <row r="1321" spans="1:9" x14ac:dyDescent="0.3">
      <c r="A1321" s="31">
        <v>45006</v>
      </c>
      <c r="B1321" s="31">
        <v>45036</v>
      </c>
      <c r="C1321" s="52" t="s">
        <v>66</v>
      </c>
      <c r="D1321" t="s">
        <v>1358</v>
      </c>
      <c r="E1321" s="52" t="s">
        <v>70</v>
      </c>
      <c r="F1321" t="s">
        <v>961</v>
      </c>
      <c r="G1321" t="s">
        <v>71</v>
      </c>
      <c r="H1321" s="59">
        <v>44673000</v>
      </c>
      <c r="I1321" s="60">
        <v>44673000</v>
      </c>
    </row>
    <row r="1322" spans="1:9" x14ac:dyDescent="0.3">
      <c r="A1322" s="31">
        <v>45048</v>
      </c>
      <c r="B1322" s="31">
        <v>45078</v>
      </c>
      <c r="C1322" s="52" t="s">
        <v>66</v>
      </c>
      <c r="D1322" t="s">
        <v>1358</v>
      </c>
      <c r="E1322" s="52" t="s">
        <v>70</v>
      </c>
      <c r="F1322" t="s">
        <v>1910</v>
      </c>
      <c r="G1322" t="s">
        <v>71</v>
      </c>
      <c r="H1322" s="59">
        <v>245207002</v>
      </c>
      <c r="I1322" s="60">
        <v>245207002</v>
      </c>
    </row>
    <row r="1323" spans="1:9" x14ac:dyDescent="0.3">
      <c r="A1323" s="31">
        <v>45034</v>
      </c>
      <c r="B1323" s="31">
        <v>45064</v>
      </c>
      <c r="C1323" s="52" t="s">
        <v>66</v>
      </c>
      <c r="D1323" t="s">
        <v>1358</v>
      </c>
      <c r="E1323" s="52" t="s">
        <v>70</v>
      </c>
      <c r="F1323" t="s">
        <v>1911</v>
      </c>
      <c r="G1323" t="s">
        <v>71</v>
      </c>
      <c r="H1323" s="59">
        <v>13200000</v>
      </c>
      <c r="I1323" s="60">
        <v>13200000</v>
      </c>
    </row>
    <row r="1324" spans="1:9" x14ac:dyDescent="0.3">
      <c r="A1324" s="31">
        <v>45028</v>
      </c>
      <c r="B1324" s="31">
        <v>45058</v>
      </c>
      <c r="C1324" s="52" t="s">
        <v>66</v>
      </c>
      <c r="D1324" t="s">
        <v>1358</v>
      </c>
      <c r="E1324" s="52" t="s">
        <v>70</v>
      </c>
      <c r="F1324" t="s">
        <v>1912</v>
      </c>
      <c r="G1324" t="s">
        <v>71</v>
      </c>
      <c r="H1324" s="59">
        <v>10600000</v>
      </c>
      <c r="I1324" s="60">
        <v>10600000</v>
      </c>
    </row>
    <row r="1325" spans="1:9" x14ac:dyDescent="0.3">
      <c r="A1325" s="31">
        <v>45027</v>
      </c>
      <c r="B1325" s="31">
        <v>45057</v>
      </c>
      <c r="C1325" s="52" t="s">
        <v>66</v>
      </c>
      <c r="D1325" t="s">
        <v>1358</v>
      </c>
      <c r="E1325" s="52" t="s">
        <v>70</v>
      </c>
      <c r="F1325" t="s">
        <v>1913</v>
      </c>
      <c r="G1325" t="s">
        <v>71</v>
      </c>
      <c r="H1325" s="59">
        <v>14852001</v>
      </c>
      <c r="I1325" s="60">
        <v>14852001</v>
      </c>
    </row>
    <row r="1326" spans="1:9" x14ac:dyDescent="0.3">
      <c r="A1326" s="31">
        <v>45068</v>
      </c>
      <c r="B1326" s="31">
        <v>45098</v>
      </c>
      <c r="C1326" s="52" t="s">
        <v>66</v>
      </c>
      <c r="D1326" t="s">
        <v>1359</v>
      </c>
      <c r="E1326" s="52" t="s">
        <v>70</v>
      </c>
      <c r="F1326" t="s">
        <v>1914</v>
      </c>
      <c r="G1326" t="s">
        <v>71</v>
      </c>
      <c r="H1326" s="59">
        <v>4590000</v>
      </c>
      <c r="I1326" s="60">
        <v>4590000</v>
      </c>
    </row>
    <row r="1327" spans="1:9" x14ac:dyDescent="0.3">
      <c r="A1327" s="31">
        <v>45068</v>
      </c>
      <c r="B1327" s="31">
        <v>45098</v>
      </c>
      <c r="C1327" s="52" t="s">
        <v>66</v>
      </c>
      <c r="D1327" t="s">
        <v>1359</v>
      </c>
      <c r="E1327" s="52" t="s">
        <v>70</v>
      </c>
      <c r="F1327" t="s">
        <v>1915</v>
      </c>
      <c r="G1327" t="s">
        <v>71</v>
      </c>
      <c r="H1327" s="59">
        <v>3938000</v>
      </c>
      <c r="I1327" s="60">
        <v>3938000</v>
      </c>
    </row>
    <row r="1328" spans="1:9" x14ac:dyDescent="0.3">
      <c r="A1328" s="31">
        <v>45082</v>
      </c>
      <c r="B1328" s="31">
        <v>45112</v>
      </c>
      <c r="C1328" s="52" t="s">
        <v>66</v>
      </c>
      <c r="D1328" t="s">
        <v>1359</v>
      </c>
      <c r="E1328" s="52" t="s">
        <v>70</v>
      </c>
      <c r="F1328" t="s">
        <v>1916</v>
      </c>
      <c r="G1328" t="s">
        <v>71</v>
      </c>
      <c r="H1328" s="59">
        <v>38753797</v>
      </c>
      <c r="I1328" s="60">
        <v>38753797</v>
      </c>
    </row>
    <row r="1329" spans="1:9" x14ac:dyDescent="0.3">
      <c r="A1329" s="31">
        <v>45020</v>
      </c>
      <c r="B1329" s="31">
        <v>45050</v>
      </c>
      <c r="C1329" s="52" t="s">
        <v>66</v>
      </c>
      <c r="D1329" t="s">
        <v>1359</v>
      </c>
      <c r="E1329" s="52" t="s">
        <v>70</v>
      </c>
      <c r="F1329" t="s">
        <v>1917</v>
      </c>
      <c r="G1329" t="s">
        <v>71</v>
      </c>
      <c r="H1329" s="59">
        <v>47377490</v>
      </c>
      <c r="I1329" s="60">
        <v>47377490</v>
      </c>
    </row>
    <row r="1330" spans="1:9" x14ac:dyDescent="0.3">
      <c r="A1330" s="31">
        <v>45092</v>
      </c>
      <c r="B1330" s="31">
        <v>45122</v>
      </c>
      <c r="C1330" s="52" t="s">
        <v>66</v>
      </c>
      <c r="D1330" t="s">
        <v>1359</v>
      </c>
      <c r="E1330" s="52" t="s">
        <v>70</v>
      </c>
      <c r="F1330" t="s">
        <v>1918</v>
      </c>
      <c r="G1330" t="s">
        <v>71</v>
      </c>
      <c r="H1330" s="59">
        <v>39949942</v>
      </c>
      <c r="I1330" s="60">
        <v>39949942</v>
      </c>
    </row>
    <row r="1331" spans="1:9" x14ac:dyDescent="0.3">
      <c r="A1331" s="31">
        <v>45056</v>
      </c>
      <c r="B1331" s="31">
        <v>45086</v>
      </c>
      <c r="C1331" s="52" t="s">
        <v>66</v>
      </c>
      <c r="D1331" t="s">
        <v>1359</v>
      </c>
      <c r="E1331" s="52" t="s">
        <v>70</v>
      </c>
      <c r="F1331" t="s">
        <v>1919</v>
      </c>
      <c r="G1331" t="s">
        <v>71</v>
      </c>
      <c r="H1331" s="59">
        <v>5850000</v>
      </c>
      <c r="I1331" s="60">
        <v>5850000</v>
      </c>
    </row>
    <row r="1332" spans="1:9" x14ac:dyDescent="0.3">
      <c r="A1332" s="31">
        <v>45090</v>
      </c>
      <c r="B1332" s="31">
        <v>45120</v>
      </c>
      <c r="C1332" s="52" t="s">
        <v>66</v>
      </c>
      <c r="D1332" t="s">
        <v>1359</v>
      </c>
      <c r="E1332" s="52" t="s">
        <v>70</v>
      </c>
      <c r="F1332" t="s">
        <v>1920</v>
      </c>
      <c r="G1332" t="s">
        <v>71</v>
      </c>
      <c r="H1332" s="59">
        <v>5500000</v>
      </c>
      <c r="I1332" s="60">
        <v>5500000</v>
      </c>
    </row>
    <row r="1333" spans="1:9" x14ac:dyDescent="0.3">
      <c r="A1333" s="31">
        <v>45056</v>
      </c>
      <c r="B1333" s="31">
        <v>45086</v>
      </c>
      <c r="C1333" s="52" t="s">
        <v>66</v>
      </c>
      <c r="D1333" t="s">
        <v>1359</v>
      </c>
      <c r="E1333" s="52" t="s">
        <v>70</v>
      </c>
      <c r="F1333" t="s">
        <v>1921</v>
      </c>
      <c r="G1333" t="s">
        <v>71</v>
      </c>
      <c r="H1333" s="59">
        <v>31800000</v>
      </c>
      <c r="I1333" s="60">
        <v>31800000</v>
      </c>
    </row>
    <row r="1334" spans="1:9" x14ac:dyDescent="0.3">
      <c r="A1334" s="31">
        <v>45057</v>
      </c>
      <c r="B1334" s="31">
        <v>45087</v>
      </c>
      <c r="C1334" s="52" t="s">
        <v>66</v>
      </c>
      <c r="D1334" t="s">
        <v>1359</v>
      </c>
      <c r="E1334" s="52" t="s">
        <v>70</v>
      </c>
      <c r="F1334" t="s">
        <v>1922</v>
      </c>
      <c r="G1334" t="s">
        <v>71</v>
      </c>
      <c r="H1334" s="59">
        <v>35072000</v>
      </c>
      <c r="I1334" s="60">
        <v>35072000</v>
      </c>
    </row>
    <row r="1335" spans="1:9" x14ac:dyDescent="0.3">
      <c r="A1335" s="31">
        <v>45093</v>
      </c>
      <c r="B1335" s="31">
        <v>45123</v>
      </c>
      <c r="C1335" s="52" t="s">
        <v>66</v>
      </c>
      <c r="D1335" t="s">
        <v>1360</v>
      </c>
      <c r="E1335" s="52" t="s">
        <v>70</v>
      </c>
      <c r="F1335" t="s">
        <v>1923</v>
      </c>
      <c r="G1335" t="s">
        <v>71</v>
      </c>
      <c r="H1335" s="59">
        <v>8104800</v>
      </c>
      <c r="I1335" s="60">
        <v>8104800</v>
      </c>
    </row>
    <row r="1336" spans="1:9" x14ac:dyDescent="0.3">
      <c r="A1336" s="31">
        <v>45101</v>
      </c>
      <c r="B1336" s="31">
        <v>45131</v>
      </c>
      <c r="C1336" s="52" t="s">
        <v>66</v>
      </c>
      <c r="D1336" t="s">
        <v>1360</v>
      </c>
      <c r="E1336" s="52" t="s">
        <v>70</v>
      </c>
      <c r="F1336" t="s">
        <v>1924</v>
      </c>
      <c r="G1336" t="s">
        <v>71</v>
      </c>
      <c r="H1336" s="59">
        <v>3880475</v>
      </c>
      <c r="I1336" s="60">
        <v>3880475</v>
      </c>
    </row>
    <row r="1337" spans="1:9" x14ac:dyDescent="0.3">
      <c r="A1337" s="31">
        <v>45104</v>
      </c>
      <c r="B1337" s="31">
        <v>45134</v>
      </c>
      <c r="C1337" s="52" t="s">
        <v>66</v>
      </c>
      <c r="D1337" t="s">
        <v>1360</v>
      </c>
      <c r="E1337" s="52" t="s">
        <v>70</v>
      </c>
      <c r="F1337" t="s">
        <v>1925</v>
      </c>
      <c r="G1337" t="s">
        <v>71</v>
      </c>
      <c r="H1337" s="59">
        <v>157250</v>
      </c>
      <c r="I1337" s="60">
        <v>157250</v>
      </c>
    </row>
    <row r="1338" spans="1:9" x14ac:dyDescent="0.3">
      <c r="A1338" s="31">
        <v>45050</v>
      </c>
      <c r="B1338" s="31">
        <v>45080</v>
      </c>
      <c r="C1338" s="52" t="s">
        <v>66</v>
      </c>
      <c r="D1338" t="s">
        <v>1360</v>
      </c>
      <c r="E1338" s="52" t="s">
        <v>70</v>
      </c>
      <c r="F1338" t="s">
        <v>1926</v>
      </c>
      <c r="G1338" t="s">
        <v>71</v>
      </c>
      <c r="H1338" s="59">
        <v>8865682</v>
      </c>
      <c r="I1338" s="60">
        <v>8865682</v>
      </c>
    </row>
    <row r="1339" spans="1:9" x14ac:dyDescent="0.3">
      <c r="A1339" s="31">
        <v>45050</v>
      </c>
      <c r="B1339" s="31">
        <v>45080</v>
      </c>
      <c r="C1339" s="52" t="s">
        <v>66</v>
      </c>
      <c r="D1339" t="s">
        <v>1360</v>
      </c>
      <c r="E1339" s="52" t="s">
        <v>70</v>
      </c>
      <c r="F1339" t="s">
        <v>1927</v>
      </c>
      <c r="G1339" t="s">
        <v>71</v>
      </c>
      <c r="H1339" s="59">
        <v>2312264</v>
      </c>
      <c r="I1339" s="60">
        <v>2312264</v>
      </c>
    </row>
    <row r="1340" spans="1:9" x14ac:dyDescent="0.3">
      <c r="A1340" s="31">
        <v>45071</v>
      </c>
      <c r="B1340" s="31">
        <v>45101</v>
      </c>
      <c r="C1340" s="52" t="s">
        <v>66</v>
      </c>
      <c r="D1340" t="s">
        <v>1361</v>
      </c>
      <c r="E1340" s="52" t="s">
        <v>70</v>
      </c>
      <c r="F1340" t="s">
        <v>1928</v>
      </c>
      <c r="G1340" t="s">
        <v>71</v>
      </c>
      <c r="H1340" s="59">
        <v>614718</v>
      </c>
      <c r="I1340" s="60">
        <v>614718</v>
      </c>
    </row>
    <row r="1341" spans="1:9" x14ac:dyDescent="0.3">
      <c r="A1341" s="31">
        <v>45071</v>
      </c>
      <c r="B1341" s="31">
        <v>45101</v>
      </c>
      <c r="C1341" s="52" t="s">
        <v>66</v>
      </c>
      <c r="D1341" t="s">
        <v>1361</v>
      </c>
      <c r="E1341" s="52" t="s">
        <v>70</v>
      </c>
      <c r="F1341" t="s">
        <v>1929</v>
      </c>
      <c r="G1341" t="s">
        <v>71</v>
      </c>
      <c r="H1341" s="59">
        <v>513120</v>
      </c>
      <c r="I1341" s="60">
        <v>513120</v>
      </c>
    </row>
    <row r="1342" spans="1:9" x14ac:dyDescent="0.3">
      <c r="A1342" s="31">
        <v>45079</v>
      </c>
      <c r="B1342" s="31">
        <v>45109</v>
      </c>
      <c r="C1342" s="52" t="s">
        <v>66</v>
      </c>
      <c r="D1342" t="s">
        <v>1361</v>
      </c>
      <c r="E1342" s="52" t="s">
        <v>70</v>
      </c>
      <c r="F1342" t="s">
        <v>1930</v>
      </c>
      <c r="G1342" t="s">
        <v>71</v>
      </c>
      <c r="H1342" s="59">
        <v>3233340</v>
      </c>
      <c r="I1342" s="60">
        <v>3233340</v>
      </c>
    </row>
    <row r="1343" spans="1:9" x14ac:dyDescent="0.3">
      <c r="A1343" s="31">
        <v>45079</v>
      </c>
      <c r="B1343" s="31">
        <v>45109</v>
      </c>
      <c r="C1343" s="52" t="s">
        <v>66</v>
      </c>
      <c r="D1343" t="s">
        <v>1361</v>
      </c>
      <c r="E1343" s="52" t="s">
        <v>70</v>
      </c>
      <c r="F1343" t="s">
        <v>1931</v>
      </c>
      <c r="G1343" t="s">
        <v>71</v>
      </c>
      <c r="H1343" s="59">
        <v>2064964</v>
      </c>
      <c r="I1343" s="60">
        <v>2064964</v>
      </c>
    </row>
    <row r="1344" spans="1:9" x14ac:dyDescent="0.3">
      <c r="A1344" s="31">
        <v>45080</v>
      </c>
      <c r="B1344" s="31">
        <v>45110</v>
      </c>
      <c r="C1344" s="52" t="s">
        <v>66</v>
      </c>
      <c r="D1344" t="s">
        <v>1361</v>
      </c>
      <c r="E1344" s="52" t="s">
        <v>70</v>
      </c>
      <c r="F1344" t="s">
        <v>1932</v>
      </c>
      <c r="G1344" t="s">
        <v>71</v>
      </c>
      <c r="H1344" s="59">
        <v>1420424</v>
      </c>
      <c r="I1344" s="60">
        <v>1420424</v>
      </c>
    </row>
    <row r="1345" spans="1:9" x14ac:dyDescent="0.3">
      <c r="A1345" s="31">
        <v>45103</v>
      </c>
      <c r="B1345" s="31">
        <v>45133</v>
      </c>
      <c r="C1345" s="52" t="s">
        <v>66</v>
      </c>
      <c r="D1345" t="s">
        <v>1361</v>
      </c>
      <c r="E1345" s="52" t="s">
        <v>70</v>
      </c>
      <c r="F1345" t="s">
        <v>1933</v>
      </c>
      <c r="G1345" t="s">
        <v>71</v>
      </c>
      <c r="H1345" s="59">
        <v>829813</v>
      </c>
      <c r="I1345" s="60">
        <v>829813</v>
      </c>
    </row>
    <row r="1346" spans="1:9" x14ac:dyDescent="0.3">
      <c r="A1346" s="31">
        <v>45049</v>
      </c>
      <c r="B1346" s="31">
        <v>45079</v>
      </c>
      <c r="C1346" s="52" t="s">
        <v>66</v>
      </c>
      <c r="D1346" t="s">
        <v>1361</v>
      </c>
      <c r="E1346" s="52" t="s">
        <v>70</v>
      </c>
      <c r="F1346" t="s">
        <v>1934</v>
      </c>
      <c r="G1346" t="s">
        <v>71</v>
      </c>
      <c r="H1346" s="59">
        <v>265540</v>
      </c>
      <c r="I1346" s="60">
        <v>265540</v>
      </c>
    </row>
    <row r="1347" spans="1:9" x14ac:dyDescent="0.3">
      <c r="A1347" s="31">
        <v>45065</v>
      </c>
      <c r="B1347" s="31">
        <v>45095</v>
      </c>
      <c r="C1347" s="52" t="s">
        <v>66</v>
      </c>
      <c r="D1347" t="s">
        <v>1361</v>
      </c>
      <c r="E1347" s="52" t="s">
        <v>70</v>
      </c>
      <c r="F1347" t="s">
        <v>1935</v>
      </c>
      <c r="G1347" t="s">
        <v>71</v>
      </c>
      <c r="H1347" s="59">
        <v>624800</v>
      </c>
      <c r="I1347" s="60">
        <v>624800</v>
      </c>
    </row>
    <row r="1348" spans="1:9" x14ac:dyDescent="0.3">
      <c r="A1348" s="31">
        <v>45066</v>
      </c>
      <c r="B1348" s="31">
        <v>45096</v>
      </c>
      <c r="C1348" s="52" t="s">
        <v>66</v>
      </c>
      <c r="D1348" t="s">
        <v>1361</v>
      </c>
      <c r="E1348" s="52" t="s">
        <v>70</v>
      </c>
      <c r="F1348" t="s">
        <v>1936</v>
      </c>
      <c r="G1348" t="s">
        <v>71</v>
      </c>
      <c r="H1348" s="59">
        <v>848166</v>
      </c>
      <c r="I1348" s="60">
        <v>848166</v>
      </c>
    </row>
    <row r="1349" spans="1:9" x14ac:dyDescent="0.3">
      <c r="A1349" s="31">
        <v>45019</v>
      </c>
      <c r="B1349" s="31">
        <v>45049</v>
      </c>
      <c r="C1349" s="52" t="s">
        <v>66</v>
      </c>
      <c r="D1349" t="s">
        <v>1361</v>
      </c>
      <c r="E1349" s="52" t="s">
        <v>70</v>
      </c>
      <c r="F1349" t="s">
        <v>1937</v>
      </c>
      <c r="G1349" t="s">
        <v>71</v>
      </c>
      <c r="H1349" s="59">
        <v>143079</v>
      </c>
      <c r="I1349" s="60">
        <v>143079</v>
      </c>
    </row>
    <row r="1350" spans="1:9" x14ac:dyDescent="0.3">
      <c r="A1350" s="31">
        <v>45019</v>
      </c>
      <c r="B1350" s="31">
        <v>45049</v>
      </c>
      <c r="C1350" s="52" t="s">
        <v>66</v>
      </c>
      <c r="D1350" t="s">
        <v>1361</v>
      </c>
      <c r="E1350" s="52" t="s">
        <v>70</v>
      </c>
      <c r="F1350" t="s">
        <v>1938</v>
      </c>
      <c r="G1350" t="s">
        <v>71</v>
      </c>
      <c r="H1350" s="59">
        <v>1097092</v>
      </c>
      <c r="I1350" s="60">
        <v>1097092</v>
      </c>
    </row>
    <row r="1351" spans="1:9" x14ac:dyDescent="0.3">
      <c r="A1351" s="31">
        <v>45033</v>
      </c>
      <c r="B1351" s="31">
        <v>45063</v>
      </c>
      <c r="C1351" s="52" t="s">
        <v>66</v>
      </c>
      <c r="D1351" t="s">
        <v>1361</v>
      </c>
      <c r="E1351" s="52" t="s">
        <v>70</v>
      </c>
      <c r="F1351" t="s">
        <v>1939</v>
      </c>
      <c r="G1351" t="s">
        <v>71</v>
      </c>
      <c r="H1351" s="59">
        <v>301466</v>
      </c>
      <c r="I1351" s="60">
        <v>301466</v>
      </c>
    </row>
    <row r="1352" spans="1:9" x14ac:dyDescent="0.3">
      <c r="A1352" s="31">
        <v>44998</v>
      </c>
      <c r="B1352" s="31">
        <v>45028</v>
      </c>
      <c r="C1352" s="52" t="s">
        <v>66</v>
      </c>
      <c r="D1352" t="s">
        <v>1361</v>
      </c>
      <c r="E1352" s="52" t="s">
        <v>70</v>
      </c>
      <c r="F1352" t="s">
        <v>962</v>
      </c>
      <c r="G1352" t="s">
        <v>71</v>
      </c>
      <c r="H1352" s="59">
        <v>2011856</v>
      </c>
      <c r="I1352" s="60">
        <v>2011856</v>
      </c>
    </row>
    <row r="1353" spans="1:9" x14ac:dyDescent="0.3">
      <c r="A1353" s="31">
        <v>45001</v>
      </c>
      <c r="B1353" s="31">
        <v>45031</v>
      </c>
      <c r="C1353" s="52" t="s">
        <v>66</v>
      </c>
      <c r="D1353" t="s">
        <v>1361</v>
      </c>
      <c r="E1353" s="52" t="s">
        <v>70</v>
      </c>
      <c r="F1353" t="s">
        <v>963</v>
      </c>
      <c r="G1353" t="s">
        <v>71</v>
      </c>
      <c r="H1353" s="59">
        <v>4139300</v>
      </c>
      <c r="I1353" s="60">
        <v>4139300</v>
      </c>
    </row>
    <row r="1354" spans="1:9" x14ac:dyDescent="0.3">
      <c r="A1354" s="31">
        <v>45001</v>
      </c>
      <c r="B1354" s="31">
        <v>45031</v>
      </c>
      <c r="C1354" s="52" t="s">
        <v>66</v>
      </c>
      <c r="D1354" t="s">
        <v>1361</v>
      </c>
      <c r="E1354" s="52" t="s">
        <v>70</v>
      </c>
      <c r="F1354" t="s">
        <v>964</v>
      </c>
      <c r="G1354" t="s">
        <v>71</v>
      </c>
      <c r="H1354" s="59">
        <v>5173344</v>
      </c>
      <c r="I1354" s="60">
        <v>5173344</v>
      </c>
    </row>
    <row r="1355" spans="1:9" x14ac:dyDescent="0.3">
      <c r="A1355" s="31">
        <v>45001</v>
      </c>
      <c r="B1355" s="31">
        <v>45031</v>
      </c>
      <c r="C1355" s="52" t="s">
        <v>66</v>
      </c>
      <c r="D1355" t="s">
        <v>1361</v>
      </c>
      <c r="E1355" s="52" t="s">
        <v>70</v>
      </c>
      <c r="F1355" t="s">
        <v>965</v>
      </c>
      <c r="G1355" t="s">
        <v>71</v>
      </c>
      <c r="H1355" s="59">
        <v>866768</v>
      </c>
      <c r="I1355" s="60">
        <v>866768</v>
      </c>
    </row>
    <row r="1356" spans="1:9" x14ac:dyDescent="0.3">
      <c r="A1356" s="31">
        <v>45001</v>
      </c>
      <c r="B1356" s="31">
        <v>45031</v>
      </c>
      <c r="C1356" s="52" t="s">
        <v>66</v>
      </c>
      <c r="D1356" t="s">
        <v>1361</v>
      </c>
      <c r="E1356" s="52" t="s">
        <v>70</v>
      </c>
      <c r="F1356" t="s">
        <v>966</v>
      </c>
      <c r="G1356" t="s">
        <v>71</v>
      </c>
      <c r="H1356" s="59">
        <v>1855656</v>
      </c>
      <c r="I1356" s="60">
        <v>1855656</v>
      </c>
    </row>
    <row r="1357" spans="1:9" x14ac:dyDescent="0.3">
      <c r="A1357" s="31">
        <v>45008</v>
      </c>
      <c r="B1357" s="31">
        <v>45023</v>
      </c>
      <c r="C1357" s="52" t="s">
        <v>66</v>
      </c>
      <c r="D1357" t="s">
        <v>1362</v>
      </c>
      <c r="E1357" s="52" t="s">
        <v>70</v>
      </c>
      <c r="F1357" t="s">
        <v>967</v>
      </c>
      <c r="G1357" t="s">
        <v>71</v>
      </c>
      <c r="H1357" s="59">
        <v>150687945</v>
      </c>
      <c r="I1357" s="60">
        <v>150687945</v>
      </c>
    </row>
    <row r="1358" spans="1:9" x14ac:dyDescent="0.3">
      <c r="A1358" s="31">
        <v>44561</v>
      </c>
      <c r="B1358" s="31">
        <v>44378</v>
      </c>
      <c r="C1358" s="52" t="s">
        <v>66</v>
      </c>
      <c r="D1358" t="s">
        <v>1362</v>
      </c>
      <c r="E1358" s="52" t="s">
        <v>70</v>
      </c>
      <c r="F1358" t="s">
        <v>968</v>
      </c>
      <c r="G1358" t="s">
        <v>71</v>
      </c>
      <c r="H1358" s="59">
        <v>3634200000</v>
      </c>
      <c r="I1358" s="60">
        <v>3634200000</v>
      </c>
    </row>
    <row r="1359" spans="1:9" x14ac:dyDescent="0.3">
      <c r="A1359" s="31">
        <v>45103</v>
      </c>
      <c r="B1359" s="31">
        <v>45118</v>
      </c>
      <c r="C1359" s="52" t="s">
        <v>66</v>
      </c>
      <c r="D1359" t="s">
        <v>1363</v>
      </c>
      <c r="E1359" s="52" t="s">
        <v>70</v>
      </c>
      <c r="F1359" t="s">
        <v>1940</v>
      </c>
      <c r="G1359" t="s">
        <v>71</v>
      </c>
      <c r="H1359" s="59">
        <v>41960000</v>
      </c>
      <c r="I1359" s="60">
        <v>41960000</v>
      </c>
    </row>
    <row r="1360" spans="1:9" x14ac:dyDescent="0.3">
      <c r="A1360" s="31">
        <v>45104</v>
      </c>
      <c r="B1360" s="31">
        <v>45119</v>
      </c>
      <c r="C1360" s="52" t="s">
        <v>66</v>
      </c>
      <c r="D1360" t="s">
        <v>1363</v>
      </c>
      <c r="E1360" s="52" t="s">
        <v>70</v>
      </c>
      <c r="F1360" t="s">
        <v>1941</v>
      </c>
      <c r="G1360" t="s">
        <v>71</v>
      </c>
      <c r="H1360" s="59">
        <v>178935000</v>
      </c>
      <c r="I1360" s="60">
        <v>178935000</v>
      </c>
    </row>
    <row r="1361" spans="1:9" x14ac:dyDescent="0.3">
      <c r="A1361" s="31">
        <v>45105</v>
      </c>
      <c r="B1361" s="31">
        <v>45120</v>
      </c>
      <c r="C1361" s="52" t="s">
        <v>66</v>
      </c>
      <c r="D1361" t="s">
        <v>1363</v>
      </c>
      <c r="E1361" s="52" t="s">
        <v>70</v>
      </c>
      <c r="F1361" t="s">
        <v>1942</v>
      </c>
      <c r="G1361" t="s">
        <v>71</v>
      </c>
      <c r="H1361" s="59">
        <v>2772000</v>
      </c>
      <c r="I1361" s="60">
        <v>2772000</v>
      </c>
    </row>
    <row r="1362" spans="1:9" x14ac:dyDescent="0.3">
      <c r="A1362" s="31">
        <v>45076</v>
      </c>
      <c r="B1362" s="31">
        <v>45091</v>
      </c>
      <c r="C1362" s="52" t="s">
        <v>66</v>
      </c>
      <c r="D1362" t="s">
        <v>1363</v>
      </c>
      <c r="E1362" s="52" t="s">
        <v>70</v>
      </c>
      <c r="F1362" t="s">
        <v>1943</v>
      </c>
      <c r="G1362" t="s">
        <v>71</v>
      </c>
      <c r="H1362" s="59">
        <v>173855000</v>
      </c>
      <c r="I1362" s="60">
        <v>173855000</v>
      </c>
    </row>
    <row r="1363" spans="1:9" x14ac:dyDescent="0.3">
      <c r="A1363" s="31">
        <v>45079</v>
      </c>
      <c r="B1363" s="31">
        <v>45094</v>
      </c>
      <c r="C1363" s="52" t="s">
        <v>66</v>
      </c>
      <c r="D1363" t="s">
        <v>1363</v>
      </c>
      <c r="E1363" s="52" t="s">
        <v>70</v>
      </c>
      <c r="F1363" t="s">
        <v>1944</v>
      </c>
      <c r="G1363" t="s">
        <v>71</v>
      </c>
      <c r="H1363" s="59">
        <v>1250967000</v>
      </c>
      <c r="I1363" s="60">
        <v>1250967000</v>
      </c>
    </row>
    <row r="1364" spans="1:9" x14ac:dyDescent="0.3">
      <c r="A1364" s="31">
        <v>44998</v>
      </c>
      <c r="B1364" s="31">
        <v>45013</v>
      </c>
      <c r="C1364" s="52" t="s">
        <v>66</v>
      </c>
      <c r="D1364" t="s">
        <v>1363</v>
      </c>
      <c r="E1364" s="52" t="s">
        <v>70</v>
      </c>
      <c r="F1364" t="s">
        <v>969</v>
      </c>
      <c r="G1364" t="s">
        <v>71</v>
      </c>
      <c r="H1364" s="59">
        <v>498000</v>
      </c>
      <c r="I1364" s="60">
        <v>498000</v>
      </c>
    </row>
    <row r="1365" spans="1:9" x14ac:dyDescent="0.3">
      <c r="A1365" s="31">
        <v>45055</v>
      </c>
      <c r="B1365" s="31">
        <v>45070</v>
      </c>
      <c r="C1365" s="52" t="s">
        <v>66</v>
      </c>
      <c r="D1365" t="s">
        <v>1363</v>
      </c>
      <c r="E1365" s="52" t="s">
        <v>70</v>
      </c>
      <c r="F1365" t="s">
        <v>1945</v>
      </c>
      <c r="G1365" t="s">
        <v>71</v>
      </c>
      <c r="H1365" s="59">
        <v>1302877000</v>
      </c>
      <c r="I1365" s="60">
        <v>1302877000</v>
      </c>
    </row>
    <row r="1366" spans="1:9" x14ac:dyDescent="0.3">
      <c r="A1366" s="31">
        <v>45096</v>
      </c>
      <c r="B1366" s="31">
        <v>45111</v>
      </c>
      <c r="C1366" s="52" t="s">
        <v>66</v>
      </c>
      <c r="D1366" t="s">
        <v>1364</v>
      </c>
      <c r="E1366" s="52" t="s">
        <v>70</v>
      </c>
      <c r="F1366" t="s">
        <v>1946</v>
      </c>
      <c r="G1366" t="s">
        <v>71</v>
      </c>
      <c r="H1366" s="59">
        <v>465000</v>
      </c>
      <c r="I1366" s="60">
        <v>465000</v>
      </c>
    </row>
    <row r="1367" spans="1:9" x14ac:dyDescent="0.3">
      <c r="A1367" s="31">
        <v>45065</v>
      </c>
      <c r="B1367" s="31">
        <v>45095</v>
      </c>
      <c r="C1367" s="52" t="s">
        <v>66</v>
      </c>
      <c r="D1367" t="s">
        <v>1364</v>
      </c>
      <c r="E1367" s="52" t="s">
        <v>70</v>
      </c>
      <c r="F1367" t="s">
        <v>1947</v>
      </c>
      <c r="G1367" t="s">
        <v>71</v>
      </c>
      <c r="H1367" s="59">
        <v>795000</v>
      </c>
      <c r="I1367" s="60">
        <v>795000</v>
      </c>
    </row>
    <row r="1368" spans="1:9" x14ac:dyDescent="0.3">
      <c r="A1368" s="31">
        <v>44998</v>
      </c>
      <c r="B1368" s="31">
        <v>45028</v>
      </c>
      <c r="C1368" s="52" t="s">
        <v>66</v>
      </c>
      <c r="D1368" t="s">
        <v>1364</v>
      </c>
      <c r="E1368" s="52" t="s">
        <v>70</v>
      </c>
      <c r="F1368" t="s">
        <v>970</v>
      </c>
      <c r="G1368" t="s">
        <v>71</v>
      </c>
      <c r="H1368" s="59">
        <v>760000</v>
      </c>
      <c r="I1368" s="60">
        <v>760000</v>
      </c>
    </row>
    <row r="1369" spans="1:9" x14ac:dyDescent="0.3">
      <c r="A1369" s="31">
        <v>45096</v>
      </c>
      <c r="B1369" s="31">
        <v>45126</v>
      </c>
      <c r="C1369" s="52" t="s">
        <v>66</v>
      </c>
      <c r="D1369" t="s">
        <v>1364</v>
      </c>
      <c r="E1369" s="52" t="s">
        <v>70</v>
      </c>
      <c r="F1369" t="s">
        <v>1948</v>
      </c>
      <c r="G1369" t="s">
        <v>71</v>
      </c>
      <c r="H1369" s="59">
        <v>1100000</v>
      </c>
      <c r="I1369" s="60">
        <v>1100000</v>
      </c>
    </row>
    <row r="1370" spans="1:9" x14ac:dyDescent="0.3">
      <c r="A1370" s="31">
        <v>45097</v>
      </c>
      <c r="B1370" s="31">
        <v>45127</v>
      </c>
      <c r="C1370" s="52" t="s">
        <v>66</v>
      </c>
      <c r="D1370" t="s">
        <v>1365</v>
      </c>
      <c r="E1370" s="52" t="s">
        <v>70</v>
      </c>
      <c r="F1370" t="s">
        <v>1949</v>
      </c>
      <c r="G1370" t="s">
        <v>71</v>
      </c>
      <c r="H1370" s="59">
        <v>1630947</v>
      </c>
      <c r="I1370" s="60">
        <v>1630947</v>
      </c>
    </row>
    <row r="1371" spans="1:9" x14ac:dyDescent="0.3">
      <c r="A1371" s="31">
        <v>45063</v>
      </c>
      <c r="B1371" s="31">
        <v>45093</v>
      </c>
      <c r="C1371" s="52" t="s">
        <v>66</v>
      </c>
      <c r="D1371" t="s">
        <v>1365</v>
      </c>
      <c r="E1371" s="52" t="s">
        <v>70</v>
      </c>
      <c r="F1371" t="s">
        <v>1950</v>
      </c>
      <c r="G1371" t="s">
        <v>71</v>
      </c>
      <c r="H1371" s="59">
        <v>601800</v>
      </c>
      <c r="I1371" s="60">
        <v>601800</v>
      </c>
    </row>
    <row r="1372" spans="1:9" x14ac:dyDescent="0.3">
      <c r="A1372" s="31">
        <v>45078</v>
      </c>
      <c r="B1372" s="31">
        <v>45093</v>
      </c>
      <c r="C1372" s="52" t="s">
        <v>66</v>
      </c>
      <c r="D1372" t="s">
        <v>1573</v>
      </c>
      <c r="E1372" s="52" t="s">
        <v>70</v>
      </c>
      <c r="F1372" t="s">
        <v>1951</v>
      </c>
      <c r="G1372" t="s">
        <v>71</v>
      </c>
      <c r="H1372" s="59">
        <v>4200000</v>
      </c>
      <c r="I1372" s="60">
        <v>4200000</v>
      </c>
    </row>
    <row r="1373" spans="1:9" x14ac:dyDescent="0.3">
      <c r="A1373" s="31">
        <v>45078</v>
      </c>
      <c r="B1373" s="31">
        <v>45093</v>
      </c>
      <c r="C1373" s="52" t="s">
        <v>66</v>
      </c>
      <c r="D1373" t="s">
        <v>1573</v>
      </c>
      <c r="E1373" s="52" t="s">
        <v>70</v>
      </c>
      <c r="F1373" t="s">
        <v>1952</v>
      </c>
      <c r="G1373" t="s">
        <v>71</v>
      </c>
      <c r="H1373" s="59">
        <v>6900000</v>
      </c>
      <c r="I1373" s="60">
        <v>6900000</v>
      </c>
    </row>
    <row r="1374" spans="1:9" x14ac:dyDescent="0.3">
      <c r="A1374" s="31">
        <v>45063</v>
      </c>
      <c r="B1374" s="31">
        <v>45093</v>
      </c>
      <c r="C1374" s="52" t="s">
        <v>66</v>
      </c>
      <c r="D1374" t="s">
        <v>1366</v>
      </c>
      <c r="E1374" s="52" t="s">
        <v>70</v>
      </c>
      <c r="F1374" t="s">
        <v>1953</v>
      </c>
      <c r="G1374" t="s">
        <v>71</v>
      </c>
      <c r="H1374" s="59">
        <v>543375</v>
      </c>
      <c r="I1374" s="60">
        <v>543375</v>
      </c>
    </row>
    <row r="1375" spans="1:9" x14ac:dyDescent="0.3">
      <c r="A1375" s="31">
        <v>45034</v>
      </c>
      <c r="B1375" s="31">
        <v>45064</v>
      </c>
      <c r="C1375" s="52" t="s">
        <v>66</v>
      </c>
      <c r="D1375" t="s">
        <v>1367</v>
      </c>
      <c r="E1375" s="52" t="s">
        <v>70</v>
      </c>
      <c r="F1375" t="s">
        <v>1954</v>
      </c>
      <c r="G1375" t="s">
        <v>71</v>
      </c>
      <c r="H1375" s="59">
        <v>9169000</v>
      </c>
      <c r="I1375" s="60">
        <v>9169000</v>
      </c>
    </row>
    <row r="1376" spans="1:9" x14ac:dyDescent="0.3">
      <c r="A1376" s="31">
        <v>45035</v>
      </c>
      <c r="B1376" s="31">
        <v>45065</v>
      </c>
      <c r="C1376" s="52" t="s">
        <v>66</v>
      </c>
      <c r="D1376" t="s">
        <v>1367</v>
      </c>
      <c r="E1376" s="52" t="s">
        <v>70</v>
      </c>
      <c r="F1376" t="s">
        <v>1955</v>
      </c>
      <c r="G1376" t="s">
        <v>71</v>
      </c>
      <c r="H1376" s="59">
        <v>1420000</v>
      </c>
      <c r="I1376" s="60">
        <v>1420000</v>
      </c>
    </row>
    <row r="1377" spans="1:9" x14ac:dyDescent="0.3">
      <c r="A1377" s="31">
        <v>44991</v>
      </c>
      <c r="B1377" s="31">
        <v>45021</v>
      </c>
      <c r="C1377" s="52" t="s">
        <v>66</v>
      </c>
      <c r="D1377" t="s">
        <v>1367</v>
      </c>
      <c r="E1377" s="52" t="s">
        <v>70</v>
      </c>
      <c r="F1377" t="s">
        <v>971</v>
      </c>
      <c r="G1377" t="s">
        <v>71</v>
      </c>
      <c r="H1377" s="59">
        <v>18840635</v>
      </c>
      <c r="I1377" s="60">
        <v>18840635</v>
      </c>
    </row>
    <row r="1378" spans="1:9" x14ac:dyDescent="0.3">
      <c r="A1378" s="31">
        <v>45091</v>
      </c>
      <c r="B1378" s="31">
        <v>45121</v>
      </c>
      <c r="C1378" s="52" t="s">
        <v>66</v>
      </c>
      <c r="D1378" t="s">
        <v>1368</v>
      </c>
      <c r="E1378" s="52" t="s">
        <v>70</v>
      </c>
      <c r="F1378" t="s">
        <v>1956</v>
      </c>
      <c r="G1378" t="s">
        <v>71</v>
      </c>
      <c r="H1378" s="59">
        <v>280000</v>
      </c>
      <c r="I1378" s="60">
        <v>280000</v>
      </c>
    </row>
    <row r="1379" spans="1:9" x14ac:dyDescent="0.3">
      <c r="A1379" s="31">
        <v>45050</v>
      </c>
      <c r="B1379" s="31">
        <v>45065</v>
      </c>
      <c r="C1379" s="52" t="s">
        <v>66</v>
      </c>
      <c r="D1379" t="s">
        <v>1368</v>
      </c>
      <c r="E1379" s="52" t="s">
        <v>70</v>
      </c>
      <c r="F1379" t="s">
        <v>1957</v>
      </c>
      <c r="G1379" t="s">
        <v>71</v>
      </c>
      <c r="H1379" s="59">
        <v>420000</v>
      </c>
      <c r="I1379" s="60">
        <v>420000</v>
      </c>
    </row>
    <row r="1380" spans="1:9" x14ac:dyDescent="0.3">
      <c r="A1380" s="31">
        <v>45086</v>
      </c>
      <c r="B1380" s="31">
        <v>45116</v>
      </c>
      <c r="C1380" s="52" t="s">
        <v>66</v>
      </c>
      <c r="D1380" t="s">
        <v>1574</v>
      </c>
      <c r="E1380" s="52" t="s">
        <v>70</v>
      </c>
      <c r="F1380" t="s">
        <v>1958</v>
      </c>
      <c r="G1380" t="s">
        <v>71</v>
      </c>
      <c r="H1380" s="59">
        <v>79000</v>
      </c>
      <c r="I1380" s="60">
        <v>79000</v>
      </c>
    </row>
    <row r="1381" spans="1:9" x14ac:dyDescent="0.3">
      <c r="A1381" s="31">
        <v>45086</v>
      </c>
      <c r="B1381" s="31">
        <v>45116</v>
      </c>
      <c r="C1381" s="52" t="s">
        <v>66</v>
      </c>
      <c r="D1381" t="s">
        <v>1575</v>
      </c>
      <c r="E1381" s="52" t="s">
        <v>70</v>
      </c>
      <c r="F1381" t="s">
        <v>1959</v>
      </c>
      <c r="G1381" t="s">
        <v>71</v>
      </c>
      <c r="H1381" s="59">
        <v>132000</v>
      </c>
      <c r="I1381" s="60">
        <v>132000</v>
      </c>
    </row>
    <row r="1382" spans="1:9" x14ac:dyDescent="0.3">
      <c r="A1382" s="31">
        <v>45049</v>
      </c>
      <c r="B1382" s="31">
        <v>45079</v>
      </c>
      <c r="C1382" s="52" t="s">
        <v>66</v>
      </c>
      <c r="D1382" t="s">
        <v>1369</v>
      </c>
      <c r="E1382" s="52" t="s">
        <v>70</v>
      </c>
      <c r="F1382" t="s">
        <v>1960</v>
      </c>
      <c r="G1382" t="s">
        <v>71</v>
      </c>
      <c r="H1382" s="59">
        <v>3058764</v>
      </c>
      <c r="I1382" s="60">
        <v>3058764</v>
      </c>
    </row>
    <row r="1383" spans="1:9" x14ac:dyDescent="0.3">
      <c r="A1383" s="31">
        <v>45068</v>
      </c>
      <c r="B1383" s="31">
        <v>45068</v>
      </c>
      <c r="C1383" s="52" t="s">
        <v>66</v>
      </c>
      <c r="D1383" t="s">
        <v>1369</v>
      </c>
      <c r="E1383" s="52" t="s">
        <v>70</v>
      </c>
      <c r="F1383" t="s">
        <v>1961</v>
      </c>
      <c r="G1383" t="s">
        <v>71</v>
      </c>
      <c r="H1383" s="59">
        <v>3057670</v>
      </c>
      <c r="I1383" s="60">
        <v>3057670</v>
      </c>
    </row>
    <row r="1384" spans="1:9" x14ac:dyDescent="0.3">
      <c r="A1384" s="31">
        <v>45068</v>
      </c>
      <c r="B1384" s="31">
        <v>45083</v>
      </c>
      <c r="C1384" s="52" t="s">
        <v>66</v>
      </c>
      <c r="D1384" t="s">
        <v>1369</v>
      </c>
      <c r="E1384" s="52" t="s">
        <v>70</v>
      </c>
      <c r="F1384" t="s">
        <v>1962</v>
      </c>
      <c r="G1384" t="s">
        <v>71</v>
      </c>
      <c r="H1384" s="59">
        <v>2767161</v>
      </c>
      <c r="I1384" s="60">
        <v>2767161</v>
      </c>
    </row>
    <row r="1385" spans="1:9" x14ac:dyDescent="0.3">
      <c r="A1385" s="31">
        <v>45070</v>
      </c>
      <c r="B1385" s="31">
        <v>45100</v>
      </c>
      <c r="C1385" s="52" t="s">
        <v>66</v>
      </c>
      <c r="D1385" t="s">
        <v>1369</v>
      </c>
      <c r="E1385" s="52" t="s">
        <v>70</v>
      </c>
      <c r="F1385" t="s">
        <v>1963</v>
      </c>
      <c r="G1385" t="s">
        <v>71</v>
      </c>
      <c r="H1385" s="59">
        <v>9680000</v>
      </c>
      <c r="I1385" s="60">
        <v>9680000</v>
      </c>
    </row>
    <row r="1386" spans="1:9" x14ac:dyDescent="0.3">
      <c r="A1386" s="31">
        <v>45020</v>
      </c>
      <c r="B1386" s="31">
        <v>45035</v>
      </c>
      <c r="C1386" s="52" t="s">
        <v>66</v>
      </c>
      <c r="D1386" t="s">
        <v>1369</v>
      </c>
      <c r="E1386" s="52" t="s">
        <v>70</v>
      </c>
      <c r="F1386" t="s">
        <v>1964</v>
      </c>
      <c r="G1386" t="s">
        <v>71</v>
      </c>
      <c r="H1386" s="59">
        <v>11314700</v>
      </c>
      <c r="I1386" s="60">
        <v>11314700</v>
      </c>
    </row>
    <row r="1387" spans="1:9" x14ac:dyDescent="0.3">
      <c r="A1387" s="31">
        <v>45058</v>
      </c>
      <c r="B1387" s="31">
        <v>45088</v>
      </c>
      <c r="C1387" s="52" t="s">
        <v>66</v>
      </c>
      <c r="D1387" t="s">
        <v>1370</v>
      </c>
      <c r="E1387" s="52" t="s">
        <v>70</v>
      </c>
      <c r="F1387" t="s">
        <v>1965</v>
      </c>
      <c r="G1387" t="s">
        <v>71</v>
      </c>
      <c r="H1387" s="59">
        <v>5460948</v>
      </c>
      <c r="I1387" s="60">
        <v>5460948</v>
      </c>
    </row>
    <row r="1388" spans="1:9" x14ac:dyDescent="0.3">
      <c r="A1388" s="31">
        <v>45090</v>
      </c>
      <c r="B1388" s="31">
        <v>45105</v>
      </c>
      <c r="C1388" s="52" t="s">
        <v>66</v>
      </c>
      <c r="D1388" t="s">
        <v>1576</v>
      </c>
      <c r="E1388" s="52" t="s">
        <v>70</v>
      </c>
      <c r="F1388" t="s">
        <v>1966</v>
      </c>
      <c r="G1388" t="s">
        <v>71</v>
      </c>
      <c r="H1388" s="59">
        <v>48000</v>
      </c>
      <c r="I1388" s="60">
        <v>48000</v>
      </c>
    </row>
    <row r="1389" spans="1:9" x14ac:dyDescent="0.3">
      <c r="A1389" s="31">
        <v>45090</v>
      </c>
      <c r="B1389" s="31">
        <v>45105</v>
      </c>
      <c r="C1389" s="52" t="s">
        <v>66</v>
      </c>
      <c r="D1389" t="s">
        <v>1576</v>
      </c>
      <c r="E1389" s="52" t="s">
        <v>70</v>
      </c>
      <c r="F1389" t="s">
        <v>1967</v>
      </c>
      <c r="G1389" t="s">
        <v>71</v>
      </c>
      <c r="H1389" s="59">
        <v>100000</v>
      </c>
      <c r="I1389" s="60">
        <v>100000</v>
      </c>
    </row>
    <row r="1390" spans="1:9" x14ac:dyDescent="0.3">
      <c r="A1390" s="31">
        <v>45083</v>
      </c>
      <c r="B1390" s="31">
        <v>45098</v>
      </c>
      <c r="C1390" s="52" t="s">
        <v>66</v>
      </c>
      <c r="D1390" t="s">
        <v>1576</v>
      </c>
      <c r="E1390" s="52" t="s">
        <v>70</v>
      </c>
      <c r="F1390" t="s">
        <v>1968</v>
      </c>
      <c r="G1390" t="s">
        <v>71</v>
      </c>
      <c r="H1390" s="59">
        <v>-22500</v>
      </c>
      <c r="I1390" s="60">
        <v>-22500</v>
      </c>
    </row>
    <row r="1391" spans="1:9" x14ac:dyDescent="0.3">
      <c r="A1391" s="31">
        <v>45083</v>
      </c>
      <c r="B1391" s="31">
        <v>45098</v>
      </c>
      <c r="C1391" s="52" t="s">
        <v>66</v>
      </c>
      <c r="D1391" t="s">
        <v>1576</v>
      </c>
      <c r="E1391" s="52" t="s">
        <v>70</v>
      </c>
      <c r="F1391" t="s">
        <v>1969</v>
      </c>
      <c r="G1391" t="s">
        <v>71</v>
      </c>
      <c r="H1391" s="59">
        <v>-46500</v>
      </c>
      <c r="I1391" s="60">
        <v>-46500</v>
      </c>
    </row>
    <row r="1392" spans="1:9" x14ac:dyDescent="0.3">
      <c r="A1392" s="31">
        <v>45083</v>
      </c>
      <c r="B1392" s="31">
        <v>45098</v>
      </c>
      <c r="C1392" s="52" t="s">
        <v>66</v>
      </c>
      <c r="D1392" t="s">
        <v>1576</v>
      </c>
      <c r="E1392" s="52" t="s">
        <v>70</v>
      </c>
      <c r="F1392" t="s">
        <v>1970</v>
      </c>
      <c r="G1392" t="s">
        <v>71</v>
      </c>
      <c r="H1392" s="59">
        <v>-46500</v>
      </c>
      <c r="I1392" s="60">
        <v>-46500</v>
      </c>
    </row>
    <row r="1393" spans="1:9" x14ac:dyDescent="0.3">
      <c r="A1393" s="31">
        <v>45075</v>
      </c>
      <c r="B1393" s="31">
        <v>45090</v>
      </c>
      <c r="C1393" s="52" t="s">
        <v>66</v>
      </c>
      <c r="D1393" t="s">
        <v>1576</v>
      </c>
      <c r="E1393" s="52" t="s">
        <v>70</v>
      </c>
      <c r="F1393" t="s">
        <v>1971</v>
      </c>
      <c r="G1393" t="s">
        <v>71</v>
      </c>
      <c r="H1393" s="59">
        <v>103100</v>
      </c>
      <c r="I1393" s="60">
        <v>103100</v>
      </c>
    </row>
    <row r="1394" spans="1:9" x14ac:dyDescent="0.3">
      <c r="A1394" s="31">
        <v>45075</v>
      </c>
      <c r="B1394" s="31">
        <v>45090</v>
      </c>
      <c r="C1394" s="52" t="s">
        <v>66</v>
      </c>
      <c r="D1394" t="s">
        <v>1576</v>
      </c>
      <c r="E1394" s="52" t="s">
        <v>70</v>
      </c>
      <c r="F1394" t="s">
        <v>1972</v>
      </c>
      <c r="G1394" t="s">
        <v>71</v>
      </c>
      <c r="H1394" s="59">
        <v>50000</v>
      </c>
      <c r="I1394" s="60">
        <v>50000</v>
      </c>
    </row>
    <row r="1395" spans="1:9" x14ac:dyDescent="0.3">
      <c r="A1395" s="31">
        <v>45068</v>
      </c>
      <c r="B1395" s="31">
        <v>45083</v>
      </c>
      <c r="C1395" s="52" t="s">
        <v>66</v>
      </c>
      <c r="D1395" t="s">
        <v>1576</v>
      </c>
      <c r="E1395" s="52" t="s">
        <v>70</v>
      </c>
      <c r="F1395" t="s">
        <v>1973</v>
      </c>
      <c r="G1395" t="s">
        <v>71</v>
      </c>
      <c r="H1395" s="59">
        <v>-91600</v>
      </c>
      <c r="I1395" s="60">
        <v>-91600</v>
      </c>
    </row>
    <row r="1396" spans="1:9" x14ac:dyDescent="0.3">
      <c r="A1396" s="31">
        <v>45068</v>
      </c>
      <c r="B1396" s="31">
        <v>45083</v>
      </c>
      <c r="C1396" s="52" t="s">
        <v>66</v>
      </c>
      <c r="D1396" t="s">
        <v>1576</v>
      </c>
      <c r="E1396" s="52" t="s">
        <v>70</v>
      </c>
      <c r="F1396" t="s">
        <v>1974</v>
      </c>
      <c r="G1396" t="s">
        <v>71</v>
      </c>
      <c r="H1396" s="59">
        <v>-190800</v>
      </c>
      <c r="I1396" s="60">
        <v>-190800</v>
      </c>
    </row>
    <row r="1397" spans="1:9" x14ac:dyDescent="0.3">
      <c r="A1397" s="31">
        <v>45064</v>
      </c>
      <c r="B1397" s="31">
        <v>45079</v>
      </c>
      <c r="C1397" s="52" t="s">
        <v>66</v>
      </c>
      <c r="D1397" t="s">
        <v>1576</v>
      </c>
      <c r="E1397" s="52" t="s">
        <v>70</v>
      </c>
      <c r="F1397" t="s">
        <v>1975</v>
      </c>
      <c r="G1397" t="s">
        <v>71</v>
      </c>
      <c r="H1397" s="59">
        <v>790530</v>
      </c>
      <c r="I1397" s="60">
        <v>790530</v>
      </c>
    </row>
    <row r="1398" spans="1:9" x14ac:dyDescent="0.3">
      <c r="A1398" s="31">
        <v>45064</v>
      </c>
      <c r="B1398" s="31">
        <v>45079</v>
      </c>
      <c r="C1398" s="52" t="s">
        <v>66</v>
      </c>
      <c r="D1398" t="s">
        <v>1576</v>
      </c>
      <c r="E1398" s="52" t="s">
        <v>70</v>
      </c>
      <c r="F1398" t="s">
        <v>1976</v>
      </c>
      <c r="G1398" t="s">
        <v>71</v>
      </c>
      <c r="H1398" s="59">
        <v>380250</v>
      </c>
      <c r="I1398" s="60">
        <v>380250</v>
      </c>
    </row>
    <row r="1399" spans="1:9" x14ac:dyDescent="0.3">
      <c r="A1399" s="31">
        <v>45057</v>
      </c>
      <c r="B1399" s="31">
        <v>45072</v>
      </c>
      <c r="C1399" s="52" t="s">
        <v>66</v>
      </c>
      <c r="D1399" t="s">
        <v>1576</v>
      </c>
      <c r="E1399" s="52" t="s">
        <v>70</v>
      </c>
      <c r="F1399" t="s">
        <v>1977</v>
      </c>
      <c r="G1399" t="s">
        <v>71</v>
      </c>
      <c r="H1399" s="59">
        <v>-24500</v>
      </c>
      <c r="I1399" s="60">
        <v>-24500</v>
      </c>
    </row>
    <row r="1400" spans="1:9" x14ac:dyDescent="0.3">
      <c r="A1400" s="31">
        <v>45057</v>
      </c>
      <c r="B1400" s="31">
        <v>45072</v>
      </c>
      <c r="C1400" s="52" t="s">
        <v>66</v>
      </c>
      <c r="D1400" t="s">
        <v>1576</v>
      </c>
      <c r="E1400" s="52" t="s">
        <v>70</v>
      </c>
      <c r="F1400" t="s">
        <v>1978</v>
      </c>
      <c r="G1400" t="s">
        <v>71</v>
      </c>
      <c r="H1400" s="59">
        <v>398400</v>
      </c>
      <c r="I1400" s="60">
        <v>398400</v>
      </c>
    </row>
    <row r="1401" spans="1:9" x14ac:dyDescent="0.3">
      <c r="A1401" s="31">
        <v>45055</v>
      </c>
      <c r="B1401" s="31">
        <v>45070</v>
      </c>
      <c r="C1401" s="52" t="s">
        <v>66</v>
      </c>
      <c r="D1401" t="s">
        <v>1576</v>
      </c>
      <c r="E1401" s="52" t="s">
        <v>70</v>
      </c>
      <c r="F1401" t="s">
        <v>1979</v>
      </c>
      <c r="G1401" t="s">
        <v>71</v>
      </c>
      <c r="H1401" s="59">
        <v>826680</v>
      </c>
      <c r="I1401" s="60">
        <v>826680</v>
      </c>
    </row>
    <row r="1402" spans="1:9" x14ac:dyDescent="0.3">
      <c r="A1402" s="31">
        <v>45083</v>
      </c>
      <c r="B1402" s="31">
        <v>45098</v>
      </c>
      <c r="C1402" s="52" t="s">
        <v>66</v>
      </c>
      <c r="D1402" t="s">
        <v>1576</v>
      </c>
      <c r="E1402" s="52" t="s">
        <v>70</v>
      </c>
      <c r="F1402" t="s">
        <v>1980</v>
      </c>
      <c r="G1402" t="s">
        <v>71</v>
      </c>
      <c r="H1402" s="59">
        <v>-22500</v>
      </c>
      <c r="I1402" s="60">
        <v>-22500</v>
      </c>
    </row>
    <row r="1403" spans="1:9" x14ac:dyDescent="0.3">
      <c r="A1403" s="31">
        <v>45083</v>
      </c>
      <c r="B1403" s="31">
        <v>45098</v>
      </c>
      <c r="C1403" s="52" t="s">
        <v>66</v>
      </c>
      <c r="D1403" t="s">
        <v>1576</v>
      </c>
      <c r="E1403" s="52" t="s">
        <v>70</v>
      </c>
      <c r="F1403" t="s">
        <v>1981</v>
      </c>
      <c r="G1403" t="s">
        <v>71</v>
      </c>
      <c r="H1403" s="59">
        <v>-89600</v>
      </c>
      <c r="I1403" s="60">
        <v>-89600</v>
      </c>
    </row>
    <row r="1404" spans="1:9" x14ac:dyDescent="0.3">
      <c r="A1404" s="31">
        <v>45083</v>
      </c>
      <c r="B1404" s="31">
        <v>45098</v>
      </c>
      <c r="C1404" s="52" t="s">
        <v>66</v>
      </c>
      <c r="D1404" t="s">
        <v>1576</v>
      </c>
      <c r="E1404" s="52" t="s">
        <v>70</v>
      </c>
      <c r="F1404" t="s">
        <v>1982</v>
      </c>
      <c r="G1404" t="s">
        <v>71</v>
      </c>
      <c r="H1404" s="59">
        <v>-184000</v>
      </c>
      <c r="I1404" s="60">
        <v>-184000</v>
      </c>
    </row>
    <row r="1405" spans="1:9" x14ac:dyDescent="0.3">
      <c r="A1405" s="31">
        <v>45090</v>
      </c>
      <c r="B1405" s="31">
        <v>45105</v>
      </c>
      <c r="C1405" s="52" t="s">
        <v>66</v>
      </c>
      <c r="D1405" t="s">
        <v>1576</v>
      </c>
      <c r="E1405" s="52" t="s">
        <v>70</v>
      </c>
      <c r="F1405" t="s">
        <v>1983</v>
      </c>
      <c r="G1405" t="s">
        <v>71</v>
      </c>
      <c r="H1405" s="59">
        <v>-45000</v>
      </c>
      <c r="I1405" s="60">
        <v>-45000</v>
      </c>
    </row>
    <row r="1406" spans="1:9" x14ac:dyDescent="0.3">
      <c r="A1406" s="31">
        <v>45090</v>
      </c>
      <c r="B1406" s="31">
        <v>45105</v>
      </c>
      <c r="C1406" s="52" t="s">
        <v>66</v>
      </c>
      <c r="D1406" t="s">
        <v>1576</v>
      </c>
      <c r="E1406" s="52" t="s">
        <v>70</v>
      </c>
      <c r="F1406" t="s">
        <v>1984</v>
      </c>
      <c r="G1406" t="s">
        <v>71</v>
      </c>
      <c r="H1406" s="59">
        <v>-225000</v>
      </c>
      <c r="I1406" s="60">
        <v>-225000</v>
      </c>
    </row>
    <row r="1407" spans="1:9" x14ac:dyDescent="0.3">
      <c r="A1407" s="31">
        <v>45090</v>
      </c>
      <c r="B1407" s="31">
        <v>45105</v>
      </c>
      <c r="C1407" s="52" t="s">
        <v>66</v>
      </c>
      <c r="D1407" t="s">
        <v>1576</v>
      </c>
      <c r="E1407" s="52" t="s">
        <v>70</v>
      </c>
      <c r="F1407" t="s">
        <v>1985</v>
      </c>
      <c r="G1407" t="s">
        <v>71</v>
      </c>
      <c r="H1407" s="59">
        <v>-105000</v>
      </c>
      <c r="I1407" s="60">
        <v>-105000</v>
      </c>
    </row>
    <row r="1408" spans="1:9" x14ac:dyDescent="0.3">
      <c r="A1408" s="31">
        <v>45090</v>
      </c>
      <c r="B1408" s="31">
        <v>45105</v>
      </c>
      <c r="C1408" s="52" t="s">
        <v>66</v>
      </c>
      <c r="D1408" t="s">
        <v>1576</v>
      </c>
      <c r="E1408" s="52" t="s">
        <v>70</v>
      </c>
      <c r="F1408" t="s">
        <v>1986</v>
      </c>
      <c r="G1408" t="s">
        <v>71</v>
      </c>
      <c r="H1408" s="59">
        <v>-21000</v>
      </c>
      <c r="I1408" s="60">
        <v>-21000</v>
      </c>
    </row>
    <row r="1409" spans="1:9" x14ac:dyDescent="0.3">
      <c r="A1409" s="31">
        <v>45090</v>
      </c>
      <c r="B1409" s="31">
        <v>45105</v>
      </c>
      <c r="C1409" s="52" t="s">
        <v>66</v>
      </c>
      <c r="D1409" t="s">
        <v>1576</v>
      </c>
      <c r="E1409" s="52" t="s">
        <v>70</v>
      </c>
      <c r="F1409" t="s">
        <v>1987</v>
      </c>
      <c r="G1409" t="s">
        <v>71</v>
      </c>
      <c r="H1409" s="59">
        <v>-21000</v>
      </c>
      <c r="I1409" s="60">
        <v>-21000</v>
      </c>
    </row>
    <row r="1410" spans="1:9" x14ac:dyDescent="0.3">
      <c r="A1410" s="31">
        <v>45091</v>
      </c>
      <c r="B1410" s="31">
        <v>45106</v>
      </c>
      <c r="C1410" s="52" t="s">
        <v>66</v>
      </c>
      <c r="D1410" t="s">
        <v>1576</v>
      </c>
      <c r="E1410" s="52" t="s">
        <v>70</v>
      </c>
      <c r="F1410" t="s">
        <v>1988</v>
      </c>
      <c r="G1410" t="s">
        <v>71</v>
      </c>
      <c r="H1410" s="59">
        <v>-45000</v>
      </c>
      <c r="I1410" s="60">
        <v>-45000</v>
      </c>
    </row>
    <row r="1411" spans="1:9" x14ac:dyDescent="0.3">
      <c r="A1411" s="31">
        <v>45097</v>
      </c>
      <c r="B1411" s="31">
        <v>45112</v>
      </c>
      <c r="C1411" s="52" t="s">
        <v>66</v>
      </c>
      <c r="D1411" t="s">
        <v>1576</v>
      </c>
      <c r="E1411" s="52" t="s">
        <v>70</v>
      </c>
      <c r="F1411" t="s">
        <v>1989</v>
      </c>
      <c r="G1411" t="s">
        <v>71</v>
      </c>
      <c r="H1411" s="59">
        <v>-132000</v>
      </c>
      <c r="I1411" s="60">
        <v>-132000</v>
      </c>
    </row>
    <row r="1412" spans="1:9" x14ac:dyDescent="0.3">
      <c r="A1412" s="31">
        <v>45097</v>
      </c>
      <c r="B1412" s="31">
        <v>45112</v>
      </c>
      <c r="C1412" s="52" t="s">
        <v>66</v>
      </c>
      <c r="D1412" t="s">
        <v>1576</v>
      </c>
      <c r="E1412" s="52" t="s">
        <v>70</v>
      </c>
      <c r="F1412" t="s">
        <v>1990</v>
      </c>
      <c r="G1412" t="s">
        <v>71</v>
      </c>
      <c r="H1412" s="59">
        <v>-63000</v>
      </c>
      <c r="I1412" s="60">
        <v>-63000</v>
      </c>
    </row>
    <row r="1413" spans="1:9" x14ac:dyDescent="0.3">
      <c r="A1413" s="31">
        <v>44973</v>
      </c>
      <c r="B1413" s="31">
        <v>45003</v>
      </c>
      <c r="C1413" s="52" t="s">
        <v>66</v>
      </c>
      <c r="D1413" t="s">
        <v>1371</v>
      </c>
      <c r="E1413" s="52" t="s">
        <v>70</v>
      </c>
      <c r="F1413" t="s">
        <v>972</v>
      </c>
      <c r="G1413" t="s">
        <v>71</v>
      </c>
      <c r="H1413" s="59">
        <v>90250000</v>
      </c>
      <c r="I1413" s="60">
        <v>90250000</v>
      </c>
    </row>
    <row r="1414" spans="1:9" x14ac:dyDescent="0.3">
      <c r="A1414" s="31">
        <v>44973</v>
      </c>
      <c r="B1414" s="31">
        <v>45001</v>
      </c>
      <c r="C1414" s="52" t="s">
        <v>66</v>
      </c>
      <c r="D1414" t="s">
        <v>1371</v>
      </c>
      <c r="E1414" s="52" t="s">
        <v>70</v>
      </c>
      <c r="F1414" t="s">
        <v>973</v>
      </c>
      <c r="G1414" t="s">
        <v>71</v>
      </c>
      <c r="H1414" s="59">
        <v>354350000</v>
      </c>
      <c r="I1414" s="60">
        <v>354350000</v>
      </c>
    </row>
    <row r="1415" spans="1:9" x14ac:dyDescent="0.3">
      <c r="A1415" s="31">
        <v>44974</v>
      </c>
      <c r="B1415" s="31">
        <v>45004</v>
      </c>
      <c r="C1415" s="52" t="s">
        <v>66</v>
      </c>
      <c r="D1415" t="s">
        <v>1371</v>
      </c>
      <c r="E1415" s="52" t="s">
        <v>70</v>
      </c>
      <c r="F1415" t="s">
        <v>974</v>
      </c>
      <c r="G1415" t="s">
        <v>71</v>
      </c>
      <c r="H1415" s="59">
        <v>45125000</v>
      </c>
      <c r="I1415" s="60">
        <v>45125000</v>
      </c>
    </row>
    <row r="1416" spans="1:9" x14ac:dyDescent="0.3">
      <c r="A1416" s="31">
        <v>44979</v>
      </c>
      <c r="B1416" s="31">
        <v>45009</v>
      </c>
      <c r="C1416" s="52" t="s">
        <v>66</v>
      </c>
      <c r="D1416" t="s">
        <v>1371</v>
      </c>
      <c r="E1416" s="52" t="s">
        <v>70</v>
      </c>
      <c r="F1416" t="s">
        <v>975</v>
      </c>
      <c r="G1416" t="s">
        <v>71</v>
      </c>
      <c r="H1416" s="59">
        <v>90250000</v>
      </c>
      <c r="I1416" s="60">
        <v>90250000</v>
      </c>
    </row>
    <row r="1417" spans="1:9" x14ac:dyDescent="0.3">
      <c r="A1417" s="31">
        <v>44979</v>
      </c>
      <c r="B1417" s="31">
        <v>45007</v>
      </c>
      <c r="C1417" s="52" t="s">
        <v>66</v>
      </c>
      <c r="D1417" t="s">
        <v>1371</v>
      </c>
      <c r="E1417" s="52" t="s">
        <v>70</v>
      </c>
      <c r="F1417" t="s">
        <v>976</v>
      </c>
      <c r="G1417" t="s">
        <v>71</v>
      </c>
      <c r="H1417" s="59">
        <v>354350000</v>
      </c>
      <c r="I1417" s="60">
        <v>354350000</v>
      </c>
    </row>
    <row r="1418" spans="1:9" x14ac:dyDescent="0.3">
      <c r="A1418" s="31">
        <v>44981</v>
      </c>
      <c r="B1418" s="31">
        <v>45009</v>
      </c>
      <c r="C1418" s="52" t="s">
        <v>66</v>
      </c>
      <c r="D1418" t="s">
        <v>1371</v>
      </c>
      <c r="E1418" s="52" t="s">
        <v>70</v>
      </c>
      <c r="F1418" t="s">
        <v>977</v>
      </c>
      <c r="G1418" t="s">
        <v>71</v>
      </c>
      <c r="H1418" s="59">
        <v>354350000</v>
      </c>
      <c r="I1418" s="60">
        <v>354350000</v>
      </c>
    </row>
    <row r="1419" spans="1:9" x14ac:dyDescent="0.3">
      <c r="A1419" s="31">
        <v>44984</v>
      </c>
      <c r="B1419" s="31">
        <v>45012</v>
      </c>
      <c r="C1419" s="52" t="s">
        <v>66</v>
      </c>
      <c r="D1419" t="s">
        <v>1371</v>
      </c>
      <c r="E1419" s="52" t="s">
        <v>70</v>
      </c>
      <c r="F1419" t="s">
        <v>978</v>
      </c>
      <c r="G1419" t="s">
        <v>71</v>
      </c>
      <c r="H1419" s="59">
        <v>345025000</v>
      </c>
      <c r="I1419" s="60">
        <v>345025000</v>
      </c>
    </row>
    <row r="1420" spans="1:9" x14ac:dyDescent="0.3">
      <c r="A1420" s="31">
        <v>44987</v>
      </c>
      <c r="B1420" s="31">
        <v>45017</v>
      </c>
      <c r="C1420" s="52" t="s">
        <v>66</v>
      </c>
      <c r="D1420" t="s">
        <v>1371</v>
      </c>
      <c r="E1420" s="52" t="s">
        <v>70</v>
      </c>
      <c r="F1420" t="s">
        <v>979</v>
      </c>
      <c r="G1420" t="s">
        <v>71</v>
      </c>
      <c r="H1420" s="59">
        <v>354350000</v>
      </c>
      <c r="I1420" s="60">
        <v>354350000</v>
      </c>
    </row>
    <row r="1421" spans="1:9" x14ac:dyDescent="0.3">
      <c r="A1421" s="31">
        <v>44988</v>
      </c>
      <c r="B1421" s="31">
        <v>45018</v>
      </c>
      <c r="C1421" s="52" t="s">
        <v>66</v>
      </c>
      <c r="D1421" t="s">
        <v>1371</v>
      </c>
      <c r="E1421" s="52" t="s">
        <v>70</v>
      </c>
      <c r="F1421" t="s">
        <v>980</v>
      </c>
      <c r="G1421" t="s">
        <v>71</v>
      </c>
      <c r="H1421" s="59">
        <v>90250000</v>
      </c>
      <c r="I1421" s="60">
        <v>90250000</v>
      </c>
    </row>
    <row r="1422" spans="1:9" x14ac:dyDescent="0.3">
      <c r="A1422" s="31">
        <v>44994</v>
      </c>
      <c r="B1422" s="31">
        <v>45024</v>
      </c>
      <c r="C1422" s="52" t="s">
        <v>66</v>
      </c>
      <c r="D1422" t="s">
        <v>1371</v>
      </c>
      <c r="E1422" s="52" t="s">
        <v>70</v>
      </c>
      <c r="F1422" t="s">
        <v>981</v>
      </c>
      <c r="G1422" t="s">
        <v>71</v>
      </c>
      <c r="H1422" s="59">
        <v>354350000</v>
      </c>
      <c r="I1422" s="60">
        <v>354350000</v>
      </c>
    </row>
    <row r="1423" spans="1:9" x14ac:dyDescent="0.3">
      <c r="A1423" s="31">
        <v>44964</v>
      </c>
      <c r="B1423" s="31">
        <v>44994</v>
      </c>
      <c r="C1423" s="52" t="s">
        <v>66</v>
      </c>
      <c r="D1423" t="s">
        <v>1371</v>
      </c>
      <c r="E1423" s="52" t="s">
        <v>70</v>
      </c>
      <c r="F1423" t="s">
        <v>982</v>
      </c>
      <c r="G1423" t="s">
        <v>71</v>
      </c>
      <c r="H1423" s="59">
        <v>101080000</v>
      </c>
      <c r="I1423" s="60">
        <v>101080000</v>
      </c>
    </row>
    <row r="1424" spans="1:9" x14ac:dyDescent="0.3">
      <c r="A1424" s="31">
        <v>44966</v>
      </c>
      <c r="B1424" s="31">
        <v>45025</v>
      </c>
      <c r="C1424" s="52" t="s">
        <v>66</v>
      </c>
      <c r="D1424" t="s">
        <v>1371</v>
      </c>
      <c r="E1424" s="52" t="s">
        <v>70</v>
      </c>
      <c r="F1424" t="s">
        <v>983</v>
      </c>
      <c r="G1424" t="s">
        <v>71</v>
      </c>
      <c r="H1424" s="59">
        <v>354350000</v>
      </c>
      <c r="I1424" s="60">
        <v>354350000</v>
      </c>
    </row>
    <row r="1425" spans="1:9" x14ac:dyDescent="0.3">
      <c r="A1425" s="31">
        <v>44967</v>
      </c>
      <c r="B1425" s="31">
        <v>44997</v>
      </c>
      <c r="C1425" s="52" t="s">
        <v>66</v>
      </c>
      <c r="D1425" t="s">
        <v>1371</v>
      </c>
      <c r="E1425" s="52" t="s">
        <v>70</v>
      </c>
      <c r="F1425" t="s">
        <v>984</v>
      </c>
      <c r="G1425" t="s">
        <v>71</v>
      </c>
      <c r="H1425" s="59">
        <v>81225000</v>
      </c>
      <c r="I1425" s="60">
        <v>81225000</v>
      </c>
    </row>
    <row r="1426" spans="1:9" x14ac:dyDescent="0.3">
      <c r="A1426" s="31">
        <v>44956</v>
      </c>
      <c r="B1426" s="31">
        <v>44986</v>
      </c>
      <c r="C1426" s="52" t="s">
        <v>66</v>
      </c>
      <c r="D1426" t="s">
        <v>1371</v>
      </c>
      <c r="E1426" s="52" t="s">
        <v>70</v>
      </c>
      <c r="F1426" t="s">
        <v>985</v>
      </c>
      <c r="G1426" t="s">
        <v>71</v>
      </c>
      <c r="H1426" s="59">
        <v>90250000</v>
      </c>
      <c r="I1426" s="60">
        <v>90250000</v>
      </c>
    </row>
    <row r="1427" spans="1:9" x14ac:dyDescent="0.3">
      <c r="A1427" s="31">
        <v>44958</v>
      </c>
      <c r="B1427" s="31">
        <v>44988</v>
      </c>
      <c r="C1427" s="52" t="s">
        <v>66</v>
      </c>
      <c r="D1427" t="s">
        <v>1371</v>
      </c>
      <c r="E1427" s="52" t="s">
        <v>70</v>
      </c>
      <c r="F1427" t="s">
        <v>986</v>
      </c>
      <c r="G1427" t="s">
        <v>71</v>
      </c>
      <c r="H1427" s="59">
        <v>354350000</v>
      </c>
      <c r="I1427" s="60">
        <v>354350000</v>
      </c>
    </row>
    <row r="1428" spans="1:9" x14ac:dyDescent="0.3">
      <c r="A1428" s="31">
        <v>44958</v>
      </c>
      <c r="B1428" s="31">
        <v>44986</v>
      </c>
      <c r="C1428" s="52" t="s">
        <v>66</v>
      </c>
      <c r="D1428" t="s">
        <v>1371</v>
      </c>
      <c r="E1428" s="52" t="s">
        <v>70</v>
      </c>
      <c r="F1428" t="s">
        <v>987</v>
      </c>
      <c r="G1428" t="s">
        <v>71</v>
      </c>
      <c r="H1428" s="59">
        <v>345025000</v>
      </c>
      <c r="I1428" s="60">
        <v>345025000</v>
      </c>
    </row>
    <row r="1429" spans="1:9" x14ac:dyDescent="0.3">
      <c r="A1429" s="31">
        <v>44960</v>
      </c>
      <c r="B1429" s="31">
        <v>45019</v>
      </c>
      <c r="C1429" s="52" t="s">
        <v>66</v>
      </c>
      <c r="D1429" t="s">
        <v>1371</v>
      </c>
      <c r="E1429" s="52" t="s">
        <v>70</v>
      </c>
      <c r="F1429" t="s">
        <v>988</v>
      </c>
      <c r="G1429" t="s">
        <v>71</v>
      </c>
      <c r="H1429" s="59">
        <v>354350000</v>
      </c>
      <c r="I1429" s="60">
        <v>354350000</v>
      </c>
    </row>
    <row r="1430" spans="1:9" x14ac:dyDescent="0.3">
      <c r="A1430" s="31">
        <v>44949</v>
      </c>
      <c r="B1430" s="31">
        <v>44979</v>
      </c>
      <c r="C1430" s="52" t="s">
        <v>66</v>
      </c>
      <c r="D1430" t="s">
        <v>1371</v>
      </c>
      <c r="E1430" s="52" t="s">
        <v>70</v>
      </c>
      <c r="F1430" t="s">
        <v>989</v>
      </c>
      <c r="G1430" t="s">
        <v>71</v>
      </c>
      <c r="H1430" s="59">
        <v>90250000</v>
      </c>
      <c r="I1430" s="60">
        <v>90250000</v>
      </c>
    </row>
    <row r="1431" spans="1:9" x14ac:dyDescent="0.3">
      <c r="A1431" s="31">
        <v>44951</v>
      </c>
      <c r="B1431" s="31">
        <v>44981</v>
      </c>
      <c r="C1431" s="52" t="s">
        <v>66</v>
      </c>
      <c r="D1431" t="s">
        <v>1371</v>
      </c>
      <c r="E1431" s="52" t="s">
        <v>70</v>
      </c>
      <c r="F1431" t="s">
        <v>990</v>
      </c>
      <c r="G1431" t="s">
        <v>71</v>
      </c>
      <c r="H1431" s="59">
        <v>354350000</v>
      </c>
      <c r="I1431" s="60">
        <v>354350000</v>
      </c>
    </row>
    <row r="1432" spans="1:9" x14ac:dyDescent="0.3">
      <c r="A1432" s="31">
        <v>44951</v>
      </c>
      <c r="B1432" s="31">
        <v>44981</v>
      </c>
      <c r="C1432" s="52" t="s">
        <v>66</v>
      </c>
      <c r="D1432" t="s">
        <v>1371</v>
      </c>
      <c r="E1432" s="52" t="s">
        <v>70</v>
      </c>
      <c r="F1432" t="s">
        <v>991</v>
      </c>
      <c r="G1432" t="s">
        <v>71</v>
      </c>
      <c r="H1432" s="59">
        <v>90250000</v>
      </c>
      <c r="I1432" s="60">
        <v>90250000</v>
      </c>
    </row>
    <row r="1433" spans="1:9" x14ac:dyDescent="0.3">
      <c r="A1433" s="31">
        <v>44944</v>
      </c>
      <c r="B1433" s="31">
        <v>44974</v>
      </c>
      <c r="C1433" s="52" t="s">
        <v>66</v>
      </c>
      <c r="D1433" t="s">
        <v>1371</v>
      </c>
      <c r="E1433" s="52" t="s">
        <v>70</v>
      </c>
      <c r="F1433" t="s">
        <v>992</v>
      </c>
      <c r="G1433" t="s">
        <v>71</v>
      </c>
      <c r="H1433" s="59">
        <v>90250000</v>
      </c>
      <c r="I1433" s="60">
        <v>90250000</v>
      </c>
    </row>
    <row r="1434" spans="1:9" x14ac:dyDescent="0.3">
      <c r="A1434" s="31">
        <v>44937</v>
      </c>
      <c r="B1434" s="31">
        <v>44967</v>
      </c>
      <c r="C1434" s="52" t="s">
        <v>66</v>
      </c>
      <c r="D1434" t="s">
        <v>1371</v>
      </c>
      <c r="E1434" s="52" t="s">
        <v>70</v>
      </c>
      <c r="F1434" t="s">
        <v>993</v>
      </c>
      <c r="G1434" t="s">
        <v>71</v>
      </c>
      <c r="H1434" s="59">
        <v>90250000</v>
      </c>
      <c r="I1434" s="60">
        <v>90250000</v>
      </c>
    </row>
    <row r="1435" spans="1:9" x14ac:dyDescent="0.3">
      <c r="A1435" s="31">
        <v>44930</v>
      </c>
      <c r="B1435" s="31">
        <v>44960</v>
      </c>
      <c r="C1435" s="52" t="s">
        <v>66</v>
      </c>
      <c r="D1435" t="s">
        <v>1371</v>
      </c>
      <c r="E1435" s="52" t="s">
        <v>70</v>
      </c>
      <c r="F1435" t="s">
        <v>994</v>
      </c>
      <c r="G1435" t="s">
        <v>71</v>
      </c>
      <c r="H1435" s="59">
        <v>99680000</v>
      </c>
      <c r="I1435" s="60">
        <v>99680000</v>
      </c>
    </row>
    <row r="1436" spans="1:9" x14ac:dyDescent="0.3">
      <c r="A1436" s="31">
        <v>44930</v>
      </c>
      <c r="B1436" s="31">
        <v>44930</v>
      </c>
      <c r="C1436" s="52" t="s">
        <v>66</v>
      </c>
      <c r="D1436" t="s">
        <v>1371</v>
      </c>
      <c r="E1436" s="52" t="s">
        <v>70</v>
      </c>
      <c r="F1436" t="s">
        <v>995</v>
      </c>
      <c r="G1436" t="s">
        <v>71</v>
      </c>
      <c r="H1436" s="59">
        <v>340400000</v>
      </c>
      <c r="I1436" s="60">
        <v>340400000</v>
      </c>
    </row>
    <row r="1437" spans="1:9" x14ac:dyDescent="0.3">
      <c r="A1437" s="31">
        <v>44935</v>
      </c>
      <c r="B1437" s="31">
        <v>44965</v>
      </c>
      <c r="C1437" s="52" t="s">
        <v>66</v>
      </c>
      <c r="D1437" t="s">
        <v>1371</v>
      </c>
      <c r="E1437" s="52" t="s">
        <v>70</v>
      </c>
      <c r="F1437" t="s">
        <v>996</v>
      </c>
      <c r="G1437" t="s">
        <v>71</v>
      </c>
      <c r="H1437" s="59">
        <v>340400000</v>
      </c>
      <c r="I1437" s="60">
        <v>340400000</v>
      </c>
    </row>
    <row r="1438" spans="1:9" x14ac:dyDescent="0.3">
      <c r="A1438" s="31">
        <v>44927</v>
      </c>
      <c r="B1438" s="31">
        <v>44987</v>
      </c>
      <c r="C1438" s="52" t="s">
        <v>66</v>
      </c>
      <c r="D1438" t="s">
        <v>1371</v>
      </c>
      <c r="E1438" s="52" t="s">
        <v>70</v>
      </c>
      <c r="F1438" t="s">
        <v>997</v>
      </c>
      <c r="G1438" t="s">
        <v>71</v>
      </c>
      <c r="H1438" s="59">
        <v>340400000</v>
      </c>
      <c r="I1438" s="60">
        <v>340400000</v>
      </c>
    </row>
    <row r="1439" spans="1:9" x14ac:dyDescent="0.3">
      <c r="A1439" s="31">
        <v>44928</v>
      </c>
      <c r="B1439" s="31">
        <v>44959</v>
      </c>
      <c r="C1439" s="52" t="s">
        <v>66</v>
      </c>
      <c r="D1439" t="s">
        <v>1371</v>
      </c>
      <c r="E1439" s="52" t="s">
        <v>70</v>
      </c>
      <c r="F1439" t="s">
        <v>998</v>
      </c>
      <c r="G1439" t="s">
        <v>71</v>
      </c>
      <c r="H1439" s="59">
        <v>331200000</v>
      </c>
      <c r="I1439" s="60">
        <v>331200000</v>
      </c>
    </row>
    <row r="1440" spans="1:9" x14ac:dyDescent="0.3">
      <c r="A1440" s="31">
        <v>44928</v>
      </c>
      <c r="B1440" s="31">
        <v>44958</v>
      </c>
      <c r="C1440" s="52" t="s">
        <v>66</v>
      </c>
      <c r="D1440" t="s">
        <v>1371</v>
      </c>
      <c r="E1440" s="52" t="s">
        <v>70</v>
      </c>
      <c r="F1440" t="s">
        <v>999</v>
      </c>
      <c r="G1440" t="s">
        <v>71</v>
      </c>
      <c r="H1440" s="59">
        <v>349600000</v>
      </c>
      <c r="I1440" s="60">
        <v>349600000</v>
      </c>
    </row>
    <row r="1441" spans="1:9" x14ac:dyDescent="0.3">
      <c r="A1441" s="31">
        <v>44916</v>
      </c>
      <c r="B1441" s="31">
        <v>44946</v>
      </c>
      <c r="C1441" s="52" t="s">
        <v>66</v>
      </c>
      <c r="D1441" t="s">
        <v>1371</v>
      </c>
      <c r="E1441" s="52" t="s">
        <v>70</v>
      </c>
      <c r="F1441" t="s">
        <v>1000</v>
      </c>
      <c r="G1441" t="s">
        <v>71</v>
      </c>
      <c r="H1441" s="59">
        <v>349600000</v>
      </c>
      <c r="I1441" s="60">
        <v>256600000</v>
      </c>
    </row>
    <row r="1442" spans="1:9" x14ac:dyDescent="0.3">
      <c r="A1442" s="31">
        <v>44901</v>
      </c>
      <c r="B1442" s="31">
        <v>44931</v>
      </c>
      <c r="C1442" s="52" t="s">
        <v>66</v>
      </c>
      <c r="D1442" t="s">
        <v>1371</v>
      </c>
      <c r="E1442" s="52" t="s">
        <v>70</v>
      </c>
      <c r="F1442" t="s">
        <v>1001</v>
      </c>
      <c r="G1442" t="s">
        <v>71</v>
      </c>
      <c r="H1442" s="59">
        <v>89000000</v>
      </c>
      <c r="I1442" s="60">
        <v>89000000</v>
      </c>
    </row>
    <row r="1443" spans="1:9" x14ac:dyDescent="0.3">
      <c r="A1443" s="31">
        <v>44905</v>
      </c>
      <c r="B1443" s="31">
        <v>44905</v>
      </c>
      <c r="C1443" s="52" t="s">
        <v>66</v>
      </c>
      <c r="D1443" t="s">
        <v>1371</v>
      </c>
      <c r="E1443" s="52" t="s">
        <v>70</v>
      </c>
      <c r="F1443" t="s">
        <v>1002</v>
      </c>
      <c r="G1443" t="s">
        <v>71</v>
      </c>
      <c r="H1443" s="59">
        <v>331200000</v>
      </c>
      <c r="I1443" s="60">
        <v>331200000</v>
      </c>
    </row>
    <row r="1444" spans="1:9" x14ac:dyDescent="0.3">
      <c r="A1444" s="31">
        <v>44905</v>
      </c>
      <c r="B1444" s="31">
        <v>44905</v>
      </c>
      <c r="C1444" s="52" t="s">
        <v>66</v>
      </c>
      <c r="D1444" t="s">
        <v>1371</v>
      </c>
      <c r="E1444" s="52" t="s">
        <v>70</v>
      </c>
      <c r="F1444" t="s">
        <v>1003</v>
      </c>
      <c r="G1444" t="s">
        <v>71</v>
      </c>
      <c r="H1444" s="59">
        <v>349600000</v>
      </c>
      <c r="I1444" s="60">
        <v>349600000</v>
      </c>
    </row>
    <row r="1445" spans="1:9" x14ac:dyDescent="0.3">
      <c r="A1445" s="31">
        <v>44896</v>
      </c>
      <c r="B1445" s="31">
        <v>44956</v>
      </c>
      <c r="C1445" s="52" t="s">
        <v>66</v>
      </c>
      <c r="D1445" t="s">
        <v>1371</v>
      </c>
      <c r="E1445" s="52" t="s">
        <v>70</v>
      </c>
      <c r="F1445" t="s">
        <v>1004</v>
      </c>
      <c r="G1445" t="s">
        <v>71</v>
      </c>
      <c r="H1445" s="59">
        <v>349600000</v>
      </c>
      <c r="I1445" s="60">
        <v>349600000</v>
      </c>
    </row>
    <row r="1446" spans="1:9" x14ac:dyDescent="0.3">
      <c r="A1446" s="31">
        <v>45040</v>
      </c>
      <c r="B1446" s="31">
        <v>45070</v>
      </c>
      <c r="C1446" s="52" t="s">
        <v>66</v>
      </c>
      <c r="D1446" t="s">
        <v>1556</v>
      </c>
      <c r="E1446" s="52" t="s">
        <v>70</v>
      </c>
      <c r="F1446" t="s">
        <v>1991</v>
      </c>
      <c r="G1446" t="s">
        <v>71</v>
      </c>
      <c r="H1446" s="59">
        <v>370000</v>
      </c>
      <c r="I1446" s="60">
        <v>370000</v>
      </c>
    </row>
    <row r="1447" spans="1:9" x14ac:dyDescent="0.3">
      <c r="A1447" s="31">
        <v>45097</v>
      </c>
      <c r="B1447" s="31">
        <v>45127</v>
      </c>
      <c r="C1447" s="52" t="s">
        <v>66</v>
      </c>
      <c r="D1447" t="s">
        <v>1372</v>
      </c>
      <c r="E1447" s="52" t="s">
        <v>70</v>
      </c>
      <c r="F1447" t="s">
        <v>1992</v>
      </c>
      <c r="G1447" t="s">
        <v>71</v>
      </c>
      <c r="H1447" s="59">
        <v>4989000</v>
      </c>
      <c r="I1447" s="60">
        <v>4989000</v>
      </c>
    </row>
    <row r="1448" spans="1:9" x14ac:dyDescent="0.3">
      <c r="A1448" s="31">
        <v>45097</v>
      </c>
      <c r="B1448" s="31">
        <v>45127</v>
      </c>
      <c r="C1448" s="52" t="s">
        <v>66</v>
      </c>
      <c r="D1448" t="s">
        <v>1372</v>
      </c>
      <c r="E1448" s="52" t="s">
        <v>70</v>
      </c>
      <c r="F1448" t="s">
        <v>1993</v>
      </c>
      <c r="G1448" t="s">
        <v>71</v>
      </c>
      <c r="H1448" s="59">
        <v>7545000</v>
      </c>
      <c r="I1448" s="60">
        <v>7545000</v>
      </c>
    </row>
    <row r="1449" spans="1:9" x14ac:dyDescent="0.3">
      <c r="A1449" s="31">
        <v>45068</v>
      </c>
      <c r="B1449" s="31">
        <v>45098</v>
      </c>
      <c r="C1449" s="52" t="s">
        <v>66</v>
      </c>
      <c r="D1449" t="s">
        <v>1372</v>
      </c>
      <c r="E1449" s="52" t="s">
        <v>70</v>
      </c>
      <c r="F1449" t="s">
        <v>1994</v>
      </c>
      <c r="G1449" t="s">
        <v>71</v>
      </c>
      <c r="H1449" s="59">
        <v>8800000</v>
      </c>
      <c r="I1449" s="60">
        <v>8800000</v>
      </c>
    </row>
    <row r="1450" spans="1:9" x14ac:dyDescent="0.3">
      <c r="A1450" s="31">
        <v>45035</v>
      </c>
      <c r="B1450" s="31">
        <v>45065</v>
      </c>
      <c r="C1450" s="52" t="s">
        <v>66</v>
      </c>
      <c r="D1450" t="s">
        <v>1372</v>
      </c>
      <c r="E1450" s="52" t="s">
        <v>70</v>
      </c>
      <c r="F1450" t="s">
        <v>1995</v>
      </c>
      <c r="G1450" t="s">
        <v>71</v>
      </c>
      <c r="H1450" s="59">
        <v>14240000</v>
      </c>
      <c r="I1450" s="60">
        <v>14240000</v>
      </c>
    </row>
    <row r="1451" spans="1:9" x14ac:dyDescent="0.3">
      <c r="A1451" s="31">
        <v>45019</v>
      </c>
      <c r="B1451" s="31">
        <v>45049</v>
      </c>
      <c r="C1451" s="52" t="s">
        <v>66</v>
      </c>
      <c r="D1451" t="s">
        <v>1372</v>
      </c>
      <c r="E1451" s="52" t="s">
        <v>70</v>
      </c>
      <c r="F1451" t="s">
        <v>1996</v>
      </c>
      <c r="G1451" t="s">
        <v>71</v>
      </c>
      <c r="H1451" s="59">
        <v>2200000</v>
      </c>
      <c r="I1451" s="60">
        <v>2200000</v>
      </c>
    </row>
    <row r="1452" spans="1:9" x14ac:dyDescent="0.3">
      <c r="A1452" s="31">
        <v>45027</v>
      </c>
      <c r="B1452" s="31">
        <v>45057</v>
      </c>
      <c r="C1452" s="52" t="s">
        <v>66</v>
      </c>
      <c r="D1452" t="s">
        <v>1372</v>
      </c>
      <c r="E1452" s="52" t="s">
        <v>70</v>
      </c>
      <c r="F1452" t="s">
        <v>1997</v>
      </c>
      <c r="G1452" t="s">
        <v>71</v>
      </c>
      <c r="H1452" s="59">
        <v>8800000</v>
      </c>
      <c r="I1452" s="60">
        <v>8800000</v>
      </c>
    </row>
    <row r="1453" spans="1:9" x14ac:dyDescent="0.3">
      <c r="A1453" s="31">
        <v>44978</v>
      </c>
      <c r="B1453" s="31">
        <v>45008</v>
      </c>
      <c r="C1453" s="52" t="s">
        <v>66</v>
      </c>
      <c r="D1453" t="s">
        <v>1372</v>
      </c>
      <c r="E1453" s="52" t="s">
        <v>70</v>
      </c>
      <c r="F1453" t="s">
        <v>1005</v>
      </c>
      <c r="G1453" t="s">
        <v>71</v>
      </c>
      <c r="H1453" s="59">
        <v>20835000</v>
      </c>
      <c r="I1453" s="60">
        <v>20835000</v>
      </c>
    </row>
    <row r="1454" spans="1:9" x14ac:dyDescent="0.3">
      <c r="A1454" s="31">
        <v>44980</v>
      </c>
      <c r="B1454" s="31">
        <v>45010</v>
      </c>
      <c r="C1454" s="52" t="s">
        <v>66</v>
      </c>
      <c r="D1454" t="s">
        <v>1372</v>
      </c>
      <c r="E1454" s="52" t="s">
        <v>70</v>
      </c>
      <c r="F1454" t="s">
        <v>1006</v>
      </c>
      <c r="G1454" t="s">
        <v>71</v>
      </c>
      <c r="H1454" s="59">
        <v>1996940</v>
      </c>
      <c r="I1454" s="60">
        <v>1996940</v>
      </c>
    </row>
    <row r="1455" spans="1:9" x14ac:dyDescent="0.3">
      <c r="A1455" s="31">
        <v>44959</v>
      </c>
      <c r="B1455" s="31">
        <v>44989</v>
      </c>
      <c r="C1455" s="52" t="s">
        <v>66</v>
      </c>
      <c r="D1455" t="s">
        <v>1372</v>
      </c>
      <c r="E1455" s="52" t="s">
        <v>70</v>
      </c>
      <c r="F1455" t="s">
        <v>1007</v>
      </c>
      <c r="G1455" t="s">
        <v>71</v>
      </c>
      <c r="H1455" s="59">
        <v>3150000</v>
      </c>
      <c r="I1455" s="60">
        <v>3150000</v>
      </c>
    </row>
    <row r="1456" spans="1:9" x14ac:dyDescent="0.3">
      <c r="A1456" s="31">
        <v>45078</v>
      </c>
      <c r="B1456" s="31">
        <v>45093</v>
      </c>
      <c r="C1456" s="52" t="s">
        <v>66</v>
      </c>
      <c r="D1456" t="s">
        <v>1373</v>
      </c>
      <c r="E1456" s="52" t="s">
        <v>70</v>
      </c>
      <c r="F1456" t="s">
        <v>1998</v>
      </c>
      <c r="G1456" t="s">
        <v>71</v>
      </c>
      <c r="H1456" s="59">
        <v>5420800</v>
      </c>
      <c r="I1456" s="60">
        <v>5420800</v>
      </c>
    </row>
    <row r="1457" spans="1:9" x14ac:dyDescent="0.3">
      <c r="A1457" s="31">
        <v>45078</v>
      </c>
      <c r="B1457" s="31">
        <v>45108</v>
      </c>
      <c r="C1457" s="52" t="s">
        <v>66</v>
      </c>
      <c r="D1457" t="s">
        <v>1373</v>
      </c>
      <c r="E1457" s="52" t="s">
        <v>70</v>
      </c>
      <c r="F1457" t="s">
        <v>1999</v>
      </c>
      <c r="G1457" t="s">
        <v>71</v>
      </c>
      <c r="H1457" s="59">
        <v>109285000</v>
      </c>
      <c r="I1457" s="60">
        <v>109285000</v>
      </c>
    </row>
    <row r="1458" spans="1:9" x14ac:dyDescent="0.3">
      <c r="A1458" s="31">
        <v>45078</v>
      </c>
      <c r="B1458" s="31">
        <v>45108</v>
      </c>
      <c r="C1458" s="52" t="s">
        <v>66</v>
      </c>
      <c r="D1458" t="s">
        <v>1373</v>
      </c>
      <c r="E1458" s="52" t="s">
        <v>70</v>
      </c>
      <c r="F1458" t="s">
        <v>2000</v>
      </c>
      <c r="G1458" t="s">
        <v>71</v>
      </c>
      <c r="H1458" s="59">
        <v>4666750</v>
      </c>
      <c r="I1458" s="60">
        <v>4666750</v>
      </c>
    </row>
    <row r="1459" spans="1:9" x14ac:dyDescent="0.3">
      <c r="A1459" s="31">
        <v>45030</v>
      </c>
      <c r="B1459" s="31">
        <v>45030</v>
      </c>
      <c r="C1459" s="52" t="s">
        <v>66</v>
      </c>
      <c r="D1459" t="s">
        <v>1373</v>
      </c>
      <c r="E1459" s="52" t="s">
        <v>70</v>
      </c>
      <c r="F1459" t="s">
        <v>2001</v>
      </c>
      <c r="G1459" t="s">
        <v>71</v>
      </c>
      <c r="H1459" s="59">
        <v>6852340</v>
      </c>
      <c r="I1459" s="60">
        <v>6852340</v>
      </c>
    </row>
    <row r="1460" spans="1:9" x14ac:dyDescent="0.3">
      <c r="A1460" s="31">
        <v>45030</v>
      </c>
      <c r="B1460" s="31">
        <v>45030</v>
      </c>
      <c r="C1460" s="52" t="s">
        <v>66</v>
      </c>
      <c r="D1460" t="s">
        <v>1373</v>
      </c>
      <c r="E1460" s="52" t="s">
        <v>70</v>
      </c>
      <c r="F1460" t="s">
        <v>2002</v>
      </c>
      <c r="G1460" t="s">
        <v>71</v>
      </c>
      <c r="H1460" s="59">
        <v>5500330</v>
      </c>
      <c r="I1460" s="60">
        <v>5500330</v>
      </c>
    </row>
    <row r="1461" spans="1:9" x14ac:dyDescent="0.3">
      <c r="A1461" s="31">
        <v>45030</v>
      </c>
      <c r="B1461" s="31">
        <v>45038</v>
      </c>
      <c r="C1461" s="52" t="s">
        <v>66</v>
      </c>
      <c r="D1461" t="s">
        <v>1373</v>
      </c>
      <c r="E1461" s="52" t="s">
        <v>70</v>
      </c>
      <c r="F1461" t="s">
        <v>2003</v>
      </c>
      <c r="G1461" t="s">
        <v>71</v>
      </c>
      <c r="H1461" s="59">
        <v>36698200</v>
      </c>
      <c r="I1461" s="60">
        <v>36698200</v>
      </c>
    </row>
    <row r="1462" spans="1:9" x14ac:dyDescent="0.3">
      <c r="A1462" s="31">
        <v>45000</v>
      </c>
      <c r="B1462" s="31">
        <v>45008</v>
      </c>
      <c r="C1462" s="52" t="s">
        <v>66</v>
      </c>
      <c r="D1462" t="s">
        <v>1373</v>
      </c>
      <c r="E1462" s="52" t="s">
        <v>70</v>
      </c>
      <c r="F1462" t="s">
        <v>1008</v>
      </c>
      <c r="G1462" t="s">
        <v>71</v>
      </c>
      <c r="H1462" s="59">
        <v>27888300</v>
      </c>
      <c r="I1462" s="60">
        <v>27888300</v>
      </c>
    </row>
    <row r="1463" spans="1:9" x14ac:dyDescent="0.3">
      <c r="A1463" s="31">
        <v>45000</v>
      </c>
      <c r="B1463" s="31">
        <v>45000</v>
      </c>
      <c r="C1463" s="52" t="s">
        <v>66</v>
      </c>
      <c r="D1463" t="s">
        <v>1373</v>
      </c>
      <c r="E1463" s="52" t="s">
        <v>70</v>
      </c>
      <c r="F1463" t="s">
        <v>1009</v>
      </c>
      <c r="G1463" t="s">
        <v>71</v>
      </c>
      <c r="H1463" s="59">
        <v>5500330</v>
      </c>
      <c r="I1463" s="60">
        <v>5500330</v>
      </c>
    </row>
    <row r="1464" spans="1:9" x14ac:dyDescent="0.3">
      <c r="A1464" s="31">
        <v>45000</v>
      </c>
      <c r="B1464" s="31">
        <v>45000</v>
      </c>
      <c r="C1464" s="52" t="s">
        <v>66</v>
      </c>
      <c r="D1464" t="s">
        <v>1373</v>
      </c>
      <c r="E1464" s="52" t="s">
        <v>70</v>
      </c>
      <c r="F1464" t="s">
        <v>1010</v>
      </c>
      <c r="G1464" t="s">
        <v>71</v>
      </c>
      <c r="H1464" s="59">
        <v>6852340</v>
      </c>
      <c r="I1464" s="60">
        <v>6852340</v>
      </c>
    </row>
    <row r="1465" spans="1:9" x14ac:dyDescent="0.3">
      <c r="A1465" s="31">
        <v>45002</v>
      </c>
      <c r="B1465" s="31">
        <v>45010</v>
      </c>
      <c r="C1465" s="52" t="s">
        <v>66</v>
      </c>
      <c r="D1465" t="s">
        <v>1373</v>
      </c>
      <c r="E1465" s="52" t="s">
        <v>70</v>
      </c>
      <c r="F1465" t="s">
        <v>1011</v>
      </c>
      <c r="G1465" t="s">
        <v>71</v>
      </c>
      <c r="H1465" s="59">
        <v>27274500</v>
      </c>
      <c r="I1465" s="60">
        <v>27274500</v>
      </c>
    </row>
    <row r="1466" spans="1:9" x14ac:dyDescent="0.3">
      <c r="A1466" s="31">
        <v>45054</v>
      </c>
      <c r="B1466" s="31">
        <v>45069</v>
      </c>
      <c r="C1466" s="52" t="s">
        <v>66</v>
      </c>
      <c r="D1466" t="s">
        <v>1508</v>
      </c>
      <c r="E1466" s="52" t="s">
        <v>70</v>
      </c>
      <c r="F1466" t="s">
        <v>2004</v>
      </c>
      <c r="G1466" t="s">
        <v>71</v>
      </c>
      <c r="H1466" s="59">
        <v>91655006</v>
      </c>
      <c r="I1466" s="60">
        <v>91655006</v>
      </c>
    </row>
    <row r="1467" spans="1:9" x14ac:dyDescent="0.3">
      <c r="A1467" s="31">
        <v>45055</v>
      </c>
      <c r="B1467" s="31">
        <v>45070</v>
      </c>
      <c r="C1467" s="52" t="s">
        <v>66</v>
      </c>
      <c r="D1467" t="s">
        <v>1508</v>
      </c>
      <c r="E1467" s="52" t="s">
        <v>70</v>
      </c>
      <c r="F1467" t="s">
        <v>2005</v>
      </c>
      <c r="G1467" t="s">
        <v>71</v>
      </c>
      <c r="H1467" s="59">
        <v>262191782</v>
      </c>
      <c r="I1467" s="60">
        <v>262191782</v>
      </c>
    </row>
    <row r="1468" spans="1:9" x14ac:dyDescent="0.3">
      <c r="A1468" s="31">
        <v>45064</v>
      </c>
      <c r="B1468" s="31">
        <v>45094</v>
      </c>
      <c r="C1468" s="52" t="s">
        <v>66</v>
      </c>
      <c r="D1468" t="s">
        <v>1577</v>
      </c>
      <c r="E1468" s="52" t="s">
        <v>70</v>
      </c>
      <c r="F1468" t="s">
        <v>2006</v>
      </c>
      <c r="G1468" t="s">
        <v>71</v>
      </c>
      <c r="H1468" s="59">
        <v>5800000</v>
      </c>
      <c r="I1468" s="60">
        <v>5800000</v>
      </c>
    </row>
    <row r="1469" spans="1:9" x14ac:dyDescent="0.3">
      <c r="A1469" s="31">
        <v>45086</v>
      </c>
      <c r="B1469" s="31">
        <v>45116</v>
      </c>
      <c r="C1469" s="52" t="s">
        <v>66</v>
      </c>
      <c r="D1469" t="s">
        <v>1577</v>
      </c>
      <c r="E1469" s="52" t="s">
        <v>70</v>
      </c>
      <c r="F1469" t="s">
        <v>2007</v>
      </c>
      <c r="G1469" t="s">
        <v>71</v>
      </c>
      <c r="H1469" s="59">
        <v>840000</v>
      </c>
      <c r="I1469" s="60">
        <v>840000</v>
      </c>
    </row>
    <row r="1470" spans="1:9" x14ac:dyDescent="0.3">
      <c r="A1470" s="31">
        <v>45087</v>
      </c>
      <c r="B1470" s="31">
        <v>45117</v>
      </c>
      <c r="C1470" s="52" t="s">
        <v>66</v>
      </c>
      <c r="D1470" t="s">
        <v>1577</v>
      </c>
      <c r="E1470" s="52" t="s">
        <v>70</v>
      </c>
      <c r="F1470" t="s">
        <v>2008</v>
      </c>
      <c r="G1470" t="s">
        <v>71</v>
      </c>
      <c r="H1470" s="59">
        <v>33020000</v>
      </c>
      <c r="I1470" s="60">
        <v>33020000</v>
      </c>
    </row>
    <row r="1471" spans="1:9" x14ac:dyDescent="0.3">
      <c r="A1471" s="31">
        <v>45093</v>
      </c>
      <c r="B1471" s="31">
        <v>45123</v>
      </c>
      <c r="C1471" s="52" t="s">
        <v>66</v>
      </c>
      <c r="D1471" t="s">
        <v>1577</v>
      </c>
      <c r="E1471" s="52" t="s">
        <v>70</v>
      </c>
      <c r="F1471" t="s">
        <v>2009</v>
      </c>
      <c r="G1471" t="s">
        <v>71</v>
      </c>
      <c r="H1471" s="59">
        <v>9640000</v>
      </c>
      <c r="I1471" s="60">
        <v>9640000</v>
      </c>
    </row>
    <row r="1472" spans="1:9" x14ac:dyDescent="0.3">
      <c r="A1472" s="31">
        <v>45092</v>
      </c>
      <c r="B1472" s="31">
        <v>45122</v>
      </c>
      <c r="C1472" s="52" t="s">
        <v>66</v>
      </c>
      <c r="D1472" t="s">
        <v>1578</v>
      </c>
      <c r="E1472" s="52" t="s">
        <v>70</v>
      </c>
      <c r="F1472" t="s">
        <v>2010</v>
      </c>
      <c r="G1472" t="s">
        <v>71</v>
      </c>
      <c r="H1472" s="59">
        <v>1280000</v>
      </c>
      <c r="I1472" s="60">
        <v>1280000</v>
      </c>
    </row>
    <row r="1473" spans="1:9" x14ac:dyDescent="0.3">
      <c r="A1473" s="31">
        <v>45090</v>
      </c>
      <c r="B1473" s="31">
        <v>45120</v>
      </c>
      <c r="C1473" s="52" t="s">
        <v>66</v>
      </c>
      <c r="D1473" t="s">
        <v>1578</v>
      </c>
      <c r="E1473" s="52" t="s">
        <v>70</v>
      </c>
      <c r="F1473" t="s">
        <v>2011</v>
      </c>
      <c r="G1473" t="s">
        <v>71</v>
      </c>
      <c r="H1473" s="59">
        <v>320000</v>
      </c>
      <c r="I1473" s="60">
        <v>320000</v>
      </c>
    </row>
    <row r="1474" spans="1:9" x14ac:dyDescent="0.3">
      <c r="A1474" s="31">
        <v>44958</v>
      </c>
      <c r="B1474" s="31">
        <v>44988</v>
      </c>
      <c r="C1474" s="52" t="s">
        <v>66</v>
      </c>
      <c r="D1474" t="s">
        <v>1374</v>
      </c>
      <c r="E1474" s="52" t="s">
        <v>70</v>
      </c>
      <c r="F1474" t="s">
        <v>1012</v>
      </c>
      <c r="G1474" t="s">
        <v>71</v>
      </c>
      <c r="H1474" s="59">
        <v>13871520</v>
      </c>
      <c r="I1474" s="60">
        <v>13871520</v>
      </c>
    </row>
    <row r="1475" spans="1:9" x14ac:dyDescent="0.3">
      <c r="A1475" s="31">
        <v>45033</v>
      </c>
      <c r="B1475" s="31">
        <v>45063</v>
      </c>
      <c r="C1475" s="52" t="s">
        <v>66</v>
      </c>
      <c r="D1475" t="s">
        <v>1374</v>
      </c>
      <c r="E1475" s="52" t="s">
        <v>70</v>
      </c>
      <c r="F1475" t="s">
        <v>2012</v>
      </c>
      <c r="G1475" t="s">
        <v>71</v>
      </c>
      <c r="H1475" s="59">
        <v>16409016</v>
      </c>
      <c r="I1475" s="60">
        <v>16409016</v>
      </c>
    </row>
    <row r="1476" spans="1:9" x14ac:dyDescent="0.3">
      <c r="A1476" s="31">
        <v>45085</v>
      </c>
      <c r="B1476" s="31">
        <v>45115</v>
      </c>
      <c r="C1476" s="52" t="s">
        <v>66</v>
      </c>
      <c r="D1476" t="s">
        <v>1375</v>
      </c>
      <c r="E1476" s="52" t="s">
        <v>70</v>
      </c>
      <c r="F1476" t="s">
        <v>2013</v>
      </c>
      <c r="G1476" t="s">
        <v>71</v>
      </c>
      <c r="H1476" s="59">
        <v>2000207</v>
      </c>
      <c r="I1476" s="60">
        <v>2000207</v>
      </c>
    </row>
    <row r="1477" spans="1:9" x14ac:dyDescent="0.3">
      <c r="A1477" s="31">
        <v>45085</v>
      </c>
      <c r="B1477" s="31">
        <v>45115</v>
      </c>
      <c r="C1477" s="52" t="s">
        <v>66</v>
      </c>
      <c r="D1477" t="s">
        <v>1375</v>
      </c>
      <c r="E1477" s="52" t="s">
        <v>70</v>
      </c>
      <c r="F1477" t="s">
        <v>2014</v>
      </c>
      <c r="G1477" t="s">
        <v>71</v>
      </c>
      <c r="H1477" s="59">
        <v>660000</v>
      </c>
      <c r="I1477" s="60">
        <v>660000</v>
      </c>
    </row>
    <row r="1478" spans="1:9" x14ac:dyDescent="0.3">
      <c r="A1478" s="31">
        <v>45055</v>
      </c>
      <c r="B1478" s="31">
        <v>45085</v>
      </c>
      <c r="C1478" s="52" t="s">
        <v>66</v>
      </c>
      <c r="D1478" t="s">
        <v>1375</v>
      </c>
      <c r="E1478" s="52" t="s">
        <v>70</v>
      </c>
      <c r="F1478" t="s">
        <v>2015</v>
      </c>
      <c r="G1478" t="s">
        <v>71</v>
      </c>
      <c r="H1478" s="59">
        <v>2000207</v>
      </c>
      <c r="I1478" s="60">
        <v>2000207</v>
      </c>
    </row>
    <row r="1479" spans="1:9" x14ac:dyDescent="0.3">
      <c r="A1479" s="31">
        <v>45050</v>
      </c>
      <c r="B1479" s="31">
        <v>45065</v>
      </c>
      <c r="C1479" s="52" t="s">
        <v>66</v>
      </c>
      <c r="D1479" t="s">
        <v>1376</v>
      </c>
      <c r="E1479" s="52" t="s">
        <v>70</v>
      </c>
      <c r="F1479" t="s">
        <v>2016</v>
      </c>
      <c r="G1479" t="s">
        <v>71</v>
      </c>
      <c r="H1479" s="59">
        <v>2739000</v>
      </c>
      <c r="I1479" s="60">
        <v>2739000</v>
      </c>
    </row>
    <row r="1480" spans="1:9" x14ac:dyDescent="0.3">
      <c r="A1480" s="31">
        <v>45097</v>
      </c>
      <c r="B1480" s="31">
        <v>45112</v>
      </c>
      <c r="C1480" s="52" t="s">
        <v>66</v>
      </c>
      <c r="D1480" t="s">
        <v>1376</v>
      </c>
      <c r="E1480" s="52" t="s">
        <v>70</v>
      </c>
      <c r="F1480" t="s">
        <v>2017</v>
      </c>
      <c r="G1480" t="s">
        <v>71</v>
      </c>
      <c r="H1480" s="59">
        <v>6504000</v>
      </c>
      <c r="I1480" s="60">
        <v>6504000</v>
      </c>
    </row>
    <row r="1481" spans="1:9" x14ac:dyDescent="0.3">
      <c r="A1481" s="31">
        <v>45097</v>
      </c>
      <c r="B1481" s="31">
        <v>45112</v>
      </c>
      <c r="C1481" s="52" t="s">
        <v>66</v>
      </c>
      <c r="D1481" t="s">
        <v>1376</v>
      </c>
      <c r="E1481" s="52" t="s">
        <v>70</v>
      </c>
      <c r="F1481" t="s">
        <v>2018</v>
      </c>
      <c r="G1481" t="s">
        <v>71</v>
      </c>
      <c r="H1481" s="59">
        <v>1637000</v>
      </c>
      <c r="I1481" s="60">
        <v>1637000</v>
      </c>
    </row>
    <row r="1482" spans="1:9" x14ac:dyDescent="0.3">
      <c r="A1482" s="31">
        <v>45084</v>
      </c>
      <c r="B1482" s="31">
        <v>45099</v>
      </c>
      <c r="C1482" s="52" t="s">
        <v>66</v>
      </c>
      <c r="D1482" t="s">
        <v>1376</v>
      </c>
      <c r="E1482" s="52" t="s">
        <v>70</v>
      </c>
      <c r="F1482" t="s">
        <v>2019</v>
      </c>
      <c r="G1482" t="s">
        <v>71</v>
      </c>
      <c r="H1482" s="59">
        <v>933000</v>
      </c>
      <c r="I1482" s="60">
        <v>933000</v>
      </c>
    </row>
    <row r="1483" spans="1:9" x14ac:dyDescent="0.3">
      <c r="A1483" s="31">
        <v>45063</v>
      </c>
      <c r="B1483" s="31">
        <v>45093</v>
      </c>
      <c r="C1483" s="52" t="s">
        <v>66</v>
      </c>
      <c r="D1483" t="s">
        <v>1377</v>
      </c>
      <c r="E1483" s="52" t="s">
        <v>70</v>
      </c>
      <c r="F1483" t="s">
        <v>2020</v>
      </c>
      <c r="G1483" t="s">
        <v>71</v>
      </c>
      <c r="H1483" s="59">
        <v>10523850</v>
      </c>
      <c r="I1483" s="60">
        <v>10523850</v>
      </c>
    </row>
    <row r="1484" spans="1:9" x14ac:dyDescent="0.3">
      <c r="A1484" s="31">
        <v>45017</v>
      </c>
      <c r="B1484" s="31">
        <v>45017</v>
      </c>
      <c r="C1484" s="52" t="s">
        <v>66</v>
      </c>
      <c r="D1484" t="s">
        <v>1378</v>
      </c>
      <c r="E1484" s="52" t="s">
        <v>70</v>
      </c>
      <c r="F1484" t="s">
        <v>2021</v>
      </c>
      <c r="G1484" t="s">
        <v>71</v>
      </c>
      <c r="H1484" s="59">
        <v>17225000</v>
      </c>
      <c r="I1484" s="60">
        <v>8787500</v>
      </c>
    </row>
    <row r="1485" spans="1:9" x14ac:dyDescent="0.3">
      <c r="A1485" s="31">
        <v>45062</v>
      </c>
      <c r="B1485" s="31">
        <v>45062</v>
      </c>
      <c r="C1485" s="52" t="s">
        <v>66</v>
      </c>
      <c r="D1485" t="s">
        <v>1378</v>
      </c>
      <c r="E1485" s="52" t="s">
        <v>70</v>
      </c>
      <c r="F1485" t="s">
        <v>2022</v>
      </c>
      <c r="G1485" t="s">
        <v>71</v>
      </c>
      <c r="H1485" s="59">
        <v>120640000</v>
      </c>
      <c r="I1485" s="60">
        <v>84448000</v>
      </c>
    </row>
    <row r="1486" spans="1:9" x14ac:dyDescent="0.3">
      <c r="A1486" s="31">
        <v>45071</v>
      </c>
      <c r="B1486" s="31">
        <v>45071</v>
      </c>
      <c r="C1486" s="52" t="s">
        <v>66</v>
      </c>
      <c r="D1486" t="s">
        <v>1378</v>
      </c>
      <c r="E1486" s="52" t="s">
        <v>70</v>
      </c>
      <c r="F1486" t="s">
        <v>2023</v>
      </c>
      <c r="G1486" t="s">
        <v>71</v>
      </c>
      <c r="H1486" s="59">
        <v>35500000</v>
      </c>
      <c r="I1486" s="60">
        <v>35500000</v>
      </c>
    </row>
    <row r="1487" spans="1:9" x14ac:dyDescent="0.3">
      <c r="A1487" s="31">
        <v>45091</v>
      </c>
      <c r="B1487" s="31">
        <v>45091</v>
      </c>
      <c r="C1487" s="52" t="s">
        <v>66</v>
      </c>
      <c r="D1487" t="s">
        <v>1378</v>
      </c>
      <c r="E1487" s="52" t="s">
        <v>70</v>
      </c>
      <c r="F1487" t="s">
        <v>2024</v>
      </c>
      <c r="G1487" t="s">
        <v>71</v>
      </c>
      <c r="H1487" s="59">
        <v>52706000</v>
      </c>
      <c r="I1487" s="60">
        <v>36894200</v>
      </c>
    </row>
    <row r="1488" spans="1:9" x14ac:dyDescent="0.3">
      <c r="A1488" s="31">
        <v>45085</v>
      </c>
      <c r="B1488" s="31">
        <v>45100</v>
      </c>
      <c r="C1488" s="52" t="s">
        <v>66</v>
      </c>
      <c r="D1488" t="s">
        <v>1378</v>
      </c>
      <c r="E1488" s="52" t="s">
        <v>70</v>
      </c>
      <c r="F1488" t="s">
        <v>2025</v>
      </c>
      <c r="G1488" t="s">
        <v>71</v>
      </c>
      <c r="H1488" s="59">
        <v>10665000</v>
      </c>
      <c r="I1488" s="60">
        <v>10665000</v>
      </c>
    </row>
    <row r="1489" spans="1:9" x14ac:dyDescent="0.3">
      <c r="A1489" s="31">
        <v>45096</v>
      </c>
      <c r="B1489" s="31">
        <v>45096</v>
      </c>
      <c r="C1489" s="52" t="s">
        <v>66</v>
      </c>
      <c r="D1489" t="s">
        <v>1378</v>
      </c>
      <c r="E1489" s="52" t="s">
        <v>70</v>
      </c>
      <c r="F1489" t="s">
        <v>2026</v>
      </c>
      <c r="G1489" t="s">
        <v>71</v>
      </c>
      <c r="H1489" s="59">
        <v>53000000</v>
      </c>
      <c r="I1489" s="60">
        <v>37100000</v>
      </c>
    </row>
    <row r="1490" spans="1:9" x14ac:dyDescent="0.3">
      <c r="A1490" s="31">
        <v>45079</v>
      </c>
      <c r="B1490" s="31">
        <v>45094</v>
      </c>
      <c r="C1490" s="52" t="s">
        <v>66</v>
      </c>
      <c r="D1490" t="s">
        <v>1379</v>
      </c>
      <c r="E1490" s="52" t="s">
        <v>70</v>
      </c>
      <c r="F1490" t="s">
        <v>2027</v>
      </c>
      <c r="G1490" t="s">
        <v>71</v>
      </c>
      <c r="H1490" s="59">
        <v>240000</v>
      </c>
      <c r="I1490" s="60">
        <v>240000</v>
      </c>
    </row>
    <row r="1491" spans="1:9" x14ac:dyDescent="0.3">
      <c r="A1491" s="31">
        <v>45079</v>
      </c>
      <c r="B1491" s="31">
        <v>45094</v>
      </c>
      <c r="C1491" s="52" t="s">
        <v>66</v>
      </c>
      <c r="D1491" t="s">
        <v>1379</v>
      </c>
      <c r="E1491" s="52" t="s">
        <v>70</v>
      </c>
      <c r="F1491" t="s">
        <v>2028</v>
      </c>
      <c r="G1491" t="s">
        <v>71</v>
      </c>
      <c r="H1491" s="59">
        <v>1760000</v>
      </c>
      <c r="I1491" s="60">
        <v>1760000</v>
      </c>
    </row>
    <row r="1492" spans="1:9" x14ac:dyDescent="0.3">
      <c r="A1492" s="31">
        <v>45092</v>
      </c>
      <c r="B1492" s="31">
        <v>45107</v>
      </c>
      <c r="C1492" s="52" t="s">
        <v>66</v>
      </c>
      <c r="D1492" t="s">
        <v>1380</v>
      </c>
      <c r="E1492" s="52" t="s">
        <v>70</v>
      </c>
      <c r="F1492" t="s">
        <v>2029</v>
      </c>
      <c r="G1492" t="s">
        <v>71</v>
      </c>
      <c r="H1492" s="59">
        <v>420000</v>
      </c>
      <c r="I1492" s="60">
        <v>420000</v>
      </c>
    </row>
    <row r="1493" spans="1:9" x14ac:dyDescent="0.3">
      <c r="A1493" s="31">
        <v>45092</v>
      </c>
      <c r="B1493" s="31">
        <v>45122</v>
      </c>
      <c r="C1493" s="52" t="s">
        <v>66</v>
      </c>
      <c r="D1493" t="s">
        <v>1380</v>
      </c>
      <c r="E1493" s="52" t="s">
        <v>70</v>
      </c>
      <c r="F1493" t="s">
        <v>2030</v>
      </c>
      <c r="G1493" t="s">
        <v>71</v>
      </c>
      <c r="H1493" s="59">
        <v>1020000</v>
      </c>
      <c r="I1493" s="60">
        <v>1020000</v>
      </c>
    </row>
    <row r="1494" spans="1:9" x14ac:dyDescent="0.3">
      <c r="A1494" s="31">
        <v>45093</v>
      </c>
      <c r="B1494" s="31">
        <v>45123</v>
      </c>
      <c r="C1494" s="52" t="s">
        <v>66</v>
      </c>
      <c r="D1494" t="s">
        <v>1380</v>
      </c>
      <c r="E1494" s="52" t="s">
        <v>70</v>
      </c>
      <c r="F1494" t="s">
        <v>2031</v>
      </c>
      <c r="G1494" t="s">
        <v>71</v>
      </c>
      <c r="H1494" s="59">
        <v>1997500</v>
      </c>
      <c r="I1494" s="60">
        <v>1997500</v>
      </c>
    </row>
    <row r="1495" spans="1:9" x14ac:dyDescent="0.3">
      <c r="A1495" s="31">
        <v>45093</v>
      </c>
      <c r="B1495" s="31">
        <v>45123</v>
      </c>
      <c r="C1495" s="52" t="s">
        <v>66</v>
      </c>
      <c r="D1495" t="s">
        <v>1380</v>
      </c>
      <c r="E1495" s="52" t="s">
        <v>70</v>
      </c>
      <c r="F1495" t="s">
        <v>2032</v>
      </c>
      <c r="G1495" t="s">
        <v>71</v>
      </c>
      <c r="H1495" s="59">
        <v>800000</v>
      </c>
      <c r="I1495" s="60">
        <v>800000</v>
      </c>
    </row>
    <row r="1496" spans="1:9" x14ac:dyDescent="0.3">
      <c r="A1496" s="31">
        <v>45097</v>
      </c>
      <c r="B1496" s="31">
        <v>45112</v>
      </c>
      <c r="C1496" s="52" t="s">
        <v>66</v>
      </c>
      <c r="D1496" t="s">
        <v>1380</v>
      </c>
      <c r="E1496" s="52" t="s">
        <v>70</v>
      </c>
      <c r="F1496" t="s">
        <v>2033</v>
      </c>
      <c r="G1496" t="s">
        <v>71</v>
      </c>
      <c r="H1496" s="59">
        <v>418500</v>
      </c>
      <c r="I1496" s="60">
        <v>418500</v>
      </c>
    </row>
    <row r="1497" spans="1:9" x14ac:dyDescent="0.3">
      <c r="A1497" s="31">
        <v>45097</v>
      </c>
      <c r="B1497" s="31">
        <v>45127</v>
      </c>
      <c r="C1497" s="52" t="s">
        <v>66</v>
      </c>
      <c r="D1497" t="s">
        <v>1380</v>
      </c>
      <c r="E1497" s="52" t="s">
        <v>70</v>
      </c>
      <c r="F1497" t="s">
        <v>2034</v>
      </c>
      <c r="G1497" t="s">
        <v>71</v>
      </c>
      <c r="H1497" s="59">
        <v>2484000</v>
      </c>
      <c r="I1497" s="60">
        <v>2484000</v>
      </c>
    </row>
    <row r="1498" spans="1:9" x14ac:dyDescent="0.3">
      <c r="A1498" s="31">
        <v>45097</v>
      </c>
      <c r="B1498" s="31">
        <v>45127</v>
      </c>
      <c r="C1498" s="52" t="s">
        <v>66</v>
      </c>
      <c r="D1498" t="s">
        <v>1380</v>
      </c>
      <c r="E1498" s="52" t="s">
        <v>70</v>
      </c>
      <c r="F1498" t="s">
        <v>2035</v>
      </c>
      <c r="G1498" t="s">
        <v>71</v>
      </c>
      <c r="H1498" s="59">
        <v>25145000</v>
      </c>
      <c r="I1498" s="60">
        <v>25145000</v>
      </c>
    </row>
    <row r="1499" spans="1:9" x14ac:dyDescent="0.3">
      <c r="A1499" s="31">
        <v>45097</v>
      </c>
      <c r="B1499" s="31">
        <v>45127</v>
      </c>
      <c r="C1499" s="52" t="s">
        <v>66</v>
      </c>
      <c r="D1499" t="s">
        <v>1380</v>
      </c>
      <c r="E1499" s="52" t="s">
        <v>70</v>
      </c>
      <c r="F1499" t="s">
        <v>2036</v>
      </c>
      <c r="G1499" t="s">
        <v>71</v>
      </c>
      <c r="H1499" s="59">
        <v>1522500</v>
      </c>
      <c r="I1499" s="60">
        <v>1522500</v>
      </c>
    </row>
    <row r="1500" spans="1:9" x14ac:dyDescent="0.3">
      <c r="A1500" s="31">
        <v>45098</v>
      </c>
      <c r="B1500" s="31">
        <v>45128</v>
      </c>
      <c r="C1500" s="52" t="s">
        <v>66</v>
      </c>
      <c r="D1500" t="s">
        <v>1380</v>
      </c>
      <c r="E1500" s="52" t="s">
        <v>70</v>
      </c>
      <c r="F1500" t="s">
        <v>2037</v>
      </c>
      <c r="G1500" t="s">
        <v>71</v>
      </c>
      <c r="H1500" s="59">
        <v>1350000</v>
      </c>
      <c r="I1500" s="60">
        <v>1350000</v>
      </c>
    </row>
    <row r="1501" spans="1:9" x14ac:dyDescent="0.3">
      <c r="A1501" s="31">
        <v>45082</v>
      </c>
      <c r="B1501" s="31">
        <v>45112</v>
      </c>
      <c r="C1501" s="52" t="s">
        <v>66</v>
      </c>
      <c r="D1501" t="s">
        <v>1380</v>
      </c>
      <c r="E1501" s="52" t="s">
        <v>70</v>
      </c>
      <c r="F1501" t="s">
        <v>2038</v>
      </c>
      <c r="G1501" t="s">
        <v>71</v>
      </c>
      <c r="H1501" s="59">
        <v>5585000</v>
      </c>
      <c r="I1501" s="60">
        <v>5585000</v>
      </c>
    </row>
    <row r="1502" spans="1:9" x14ac:dyDescent="0.3">
      <c r="A1502" s="31">
        <v>45083</v>
      </c>
      <c r="B1502" s="31">
        <v>45113</v>
      </c>
      <c r="C1502" s="52" t="s">
        <v>66</v>
      </c>
      <c r="D1502" t="s">
        <v>1380</v>
      </c>
      <c r="E1502" s="52" t="s">
        <v>70</v>
      </c>
      <c r="F1502" t="s">
        <v>2039</v>
      </c>
      <c r="G1502" t="s">
        <v>71</v>
      </c>
      <c r="H1502" s="59">
        <v>1890000</v>
      </c>
      <c r="I1502" s="60">
        <v>1890000</v>
      </c>
    </row>
    <row r="1503" spans="1:9" x14ac:dyDescent="0.3">
      <c r="A1503" s="31">
        <v>45083</v>
      </c>
      <c r="B1503" s="31">
        <v>45113</v>
      </c>
      <c r="C1503" s="52" t="s">
        <v>66</v>
      </c>
      <c r="D1503" t="s">
        <v>1380</v>
      </c>
      <c r="E1503" s="52" t="s">
        <v>70</v>
      </c>
      <c r="F1503" t="s">
        <v>2040</v>
      </c>
      <c r="G1503" t="s">
        <v>71</v>
      </c>
      <c r="H1503" s="59">
        <v>5534000</v>
      </c>
      <c r="I1503" s="60">
        <v>5534000</v>
      </c>
    </row>
    <row r="1504" spans="1:9" x14ac:dyDescent="0.3">
      <c r="A1504" s="31">
        <v>45083</v>
      </c>
      <c r="B1504" s="31">
        <v>45113</v>
      </c>
      <c r="C1504" s="52" t="s">
        <v>66</v>
      </c>
      <c r="D1504" t="s">
        <v>1380</v>
      </c>
      <c r="E1504" s="52" t="s">
        <v>70</v>
      </c>
      <c r="F1504" t="s">
        <v>2041</v>
      </c>
      <c r="G1504" t="s">
        <v>71</v>
      </c>
      <c r="H1504" s="59">
        <v>2225000</v>
      </c>
      <c r="I1504" s="60">
        <v>2225000</v>
      </c>
    </row>
    <row r="1505" spans="1:9" x14ac:dyDescent="0.3">
      <c r="A1505" s="31">
        <v>45083</v>
      </c>
      <c r="B1505" s="31">
        <v>45113</v>
      </c>
      <c r="C1505" s="52" t="s">
        <v>66</v>
      </c>
      <c r="D1505" t="s">
        <v>1380</v>
      </c>
      <c r="E1505" s="52" t="s">
        <v>70</v>
      </c>
      <c r="F1505" t="s">
        <v>2042</v>
      </c>
      <c r="G1505" t="s">
        <v>71</v>
      </c>
      <c r="H1505" s="59">
        <v>180000</v>
      </c>
      <c r="I1505" s="60">
        <v>180000</v>
      </c>
    </row>
    <row r="1506" spans="1:9" x14ac:dyDescent="0.3">
      <c r="A1506" s="31">
        <v>45085</v>
      </c>
      <c r="B1506" s="31">
        <v>45100</v>
      </c>
      <c r="C1506" s="52" t="s">
        <v>66</v>
      </c>
      <c r="D1506" t="s">
        <v>1380</v>
      </c>
      <c r="E1506" s="52" t="s">
        <v>70</v>
      </c>
      <c r="F1506" t="s">
        <v>2043</v>
      </c>
      <c r="G1506" t="s">
        <v>71</v>
      </c>
      <c r="H1506" s="59">
        <v>2392500</v>
      </c>
      <c r="I1506" s="60">
        <v>2392500</v>
      </c>
    </row>
    <row r="1507" spans="1:9" x14ac:dyDescent="0.3">
      <c r="A1507" s="31">
        <v>45085</v>
      </c>
      <c r="B1507" s="31">
        <v>45115</v>
      </c>
      <c r="C1507" s="52" t="s">
        <v>66</v>
      </c>
      <c r="D1507" t="s">
        <v>1380</v>
      </c>
      <c r="E1507" s="52" t="s">
        <v>70</v>
      </c>
      <c r="F1507" t="s">
        <v>2044</v>
      </c>
      <c r="G1507" t="s">
        <v>71</v>
      </c>
      <c r="H1507" s="59">
        <v>324000</v>
      </c>
      <c r="I1507" s="60">
        <v>324000</v>
      </c>
    </row>
    <row r="1508" spans="1:9" x14ac:dyDescent="0.3">
      <c r="A1508" s="31">
        <v>45085</v>
      </c>
      <c r="B1508" s="31">
        <v>45115</v>
      </c>
      <c r="C1508" s="52" t="s">
        <v>66</v>
      </c>
      <c r="D1508" t="s">
        <v>1380</v>
      </c>
      <c r="E1508" s="52" t="s">
        <v>70</v>
      </c>
      <c r="F1508" t="s">
        <v>2045</v>
      </c>
      <c r="G1508" t="s">
        <v>71</v>
      </c>
      <c r="H1508" s="59">
        <v>3875000</v>
      </c>
      <c r="I1508" s="60">
        <v>3875000</v>
      </c>
    </row>
    <row r="1509" spans="1:9" x14ac:dyDescent="0.3">
      <c r="A1509" s="31">
        <v>45086</v>
      </c>
      <c r="B1509" s="31">
        <v>45101</v>
      </c>
      <c r="C1509" s="52" t="s">
        <v>66</v>
      </c>
      <c r="D1509" t="s">
        <v>1380</v>
      </c>
      <c r="E1509" s="52" t="s">
        <v>70</v>
      </c>
      <c r="F1509" t="s">
        <v>2046</v>
      </c>
      <c r="G1509" t="s">
        <v>71</v>
      </c>
      <c r="H1509" s="59">
        <v>520000</v>
      </c>
      <c r="I1509" s="60">
        <v>520000</v>
      </c>
    </row>
    <row r="1510" spans="1:9" x14ac:dyDescent="0.3">
      <c r="A1510" s="31">
        <v>45086</v>
      </c>
      <c r="B1510" s="31">
        <v>45101</v>
      </c>
      <c r="C1510" s="52" t="s">
        <v>66</v>
      </c>
      <c r="D1510" t="s">
        <v>1380</v>
      </c>
      <c r="E1510" s="52" t="s">
        <v>70</v>
      </c>
      <c r="F1510" t="s">
        <v>2047</v>
      </c>
      <c r="G1510" t="s">
        <v>71</v>
      </c>
      <c r="H1510" s="59">
        <v>60000</v>
      </c>
      <c r="I1510" s="60">
        <v>60000</v>
      </c>
    </row>
    <row r="1511" spans="1:9" x14ac:dyDescent="0.3">
      <c r="A1511" s="31">
        <v>45069</v>
      </c>
      <c r="B1511" s="31">
        <v>45084</v>
      </c>
      <c r="C1511" s="52" t="s">
        <v>66</v>
      </c>
      <c r="D1511" t="s">
        <v>1380</v>
      </c>
      <c r="E1511" s="52" t="s">
        <v>70</v>
      </c>
      <c r="F1511" t="s">
        <v>2048</v>
      </c>
      <c r="G1511" t="s">
        <v>71</v>
      </c>
      <c r="H1511" s="59">
        <v>8689500</v>
      </c>
      <c r="I1511" s="60">
        <v>8689500</v>
      </c>
    </row>
    <row r="1512" spans="1:9" x14ac:dyDescent="0.3">
      <c r="A1512" s="31">
        <v>45069</v>
      </c>
      <c r="B1512" s="31">
        <v>45084</v>
      </c>
      <c r="C1512" s="52" t="s">
        <v>66</v>
      </c>
      <c r="D1512" t="s">
        <v>1380</v>
      </c>
      <c r="E1512" s="52" t="s">
        <v>70</v>
      </c>
      <c r="F1512" t="s">
        <v>2049</v>
      </c>
      <c r="G1512" t="s">
        <v>71</v>
      </c>
      <c r="H1512" s="59">
        <v>3495000</v>
      </c>
      <c r="I1512" s="60">
        <v>3495000</v>
      </c>
    </row>
    <row r="1513" spans="1:9" x14ac:dyDescent="0.3">
      <c r="A1513" s="31">
        <v>45069</v>
      </c>
      <c r="B1513" s="31">
        <v>45084</v>
      </c>
      <c r="C1513" s="52" t="s">
        <v>66</v>
      </c>
      <c r="D1513" t="s">
        <v>1380</v>
      </c>
      <c r="E1513" s="52" t="s">
        <v>70</v>
      </c>
      <c r="F1513" t="s">
        <v>2050</v>
      </c>
      <c r="G1513" t="s">
        <v>71</v>
      </c>
      <c r="H1513" s="59">
        <v>3925000</v>
      </c>
      <c r="I1513" s="60">
        <v>3925000</v>
      </c>
    </row>
    <row r="1514" spans="1:9" x14ac:dyDescent="0.3">
      <c r="A1514" s="31">
        <v>45069</v>
      </c>
      <c r="B1514" s="31">
        <v>45084</v>
      </c>
      <c r="C1514" s="52" t="s">
        <v>66</v>
      </c>
      <c r="D1514" t="s">
        <v>1380</v>
      </c>
      <c r="E1514" s="52" t="s">
        <v>70</v>
      </c>
      <c r="F1514" t="s">
        <v>2051</v>
      </c>
      <c r="G1514" t="s">
        <v>71</v>
      </c>
      <c r="H1514" s="59">
        <v>12538000</v>
      </c>
      <c r="I1514" s="60">
        <v>12538000</v>
      </c>
    </row>
    <row r="1515" spans="1:9" x14ac:dyDescent="0.3">
      <c r="A1515" s="31">
        <v>45069</v>
      </c>
      <c r="B1515" s="31">
        <v>45084</v>
      </c>
      <c r="C1515" s="52" t="s">
        <v>66</v>
      </c>
      <c r="D1515" t="s">
        <v>1380</v>
      </c>
      <c r="E1515" s="52" t="s">
        <v>70</v>
      </c>
      <c r="F1515" t="s">
        <v>2052</v>
      </c>
      <c r="G1515" t="s">
        <v>71</v>
      </c>
      <c r="H1515" s="59">
        <v>6025000</v>
      </c>
      <c r="I1515" s="60">
        <v>6025000</v>
      </c>
    </row>
    <row r="1516" spans="1:9" x14ac:dyDescent="0.3">
      <c r="A1516" s="31">
        <v>45069</v>
      </c>
      <c r="B1516" s="31">
        <v>45084</v>
      </c>
      <c r="C1516" s="52" t="s">
        <v>66</v>
      </c>
      <c r="D1516" t="s">
        <v>1380</v>
      </c>
      <c r="E1516" s="52" t="s">
        <v>70</v>
      </c>
      <c r="F1516" t="s">
        <v>2053</v>
      </c>
      <c r="G1516" t="s">
        <v>71</v>
      </c>
      <c r="H1516" s="59">
        <v>1812000</v>
      </c>
      <c r="I1516" s="60">
        <v>1812000</v>
      </c>
    </row>
    <row r="1517" spans="1:9" x14ac:dyDescent="0.3">
      <c r="A1517" s="31">
        <v>45069</v>
      </c>
      <c r="B1517" s="31">
        <v>45099</v>
      </c>
      <c r="C1517" s="52" t="s">
        <v>66</v>
      </c>
      <c r="D1517" t="s">
        <v>1380</v>
      </c>
      <c r="E1517" s="52" t="s">
        <v>70</v>
      </c>
      <c r="F1517" t="s">
        <v>2054</v>
      </c>
      <c r="G1517" t="s">
        <v>71</v>
      </c>
      <c r="H1517" s="59">
        <v>320000</v>
      </c>
      <c r="I1517" s="60">
        <v>320000</v>
      </c>
    </row>
    <row r="1518" spans="1:9" x14ac:dyDescent="0.3">
      <c r="A1518" s="31">
        <v>45069</v>
      </c>
      <c r="B1518" s="31">
        <v>45099</v>
      </c>
      <c r="C1518" s="52" t="s">
        <v>66</v>
      </c>
      <c r="D1518" t="s">
        <v>1380</v>
      </c>
      <c r="E1518" s="52" t="s">
        <v>70</v>
      </c>
      <c r="F1518" t="s">
        <v>2055</v>
      </c>
      <c r="G1518" t="s">
        <v>71</v>
      </c>
      <c r="H1518" s="59">
        <v>1351500</v>
      </c>
      <c r="I1518" s="60">
        <v>1351500</v>
      </c>
    </row>
    <row r="1519" spans="1:9" x14ac:dyDescent="0.3">
      <c r="A1519" s="31">
        <v>45069</v>
      </c>
      <c r="B1519" s="31">
        <v>45099</v>
      </c>
      <c r="C1519" s="52" t="s">
        <v>66</v>
      </c>
      <c r="D1519" t="s">
        <v>1380</v>
      </c>
      <c r="E1519" s="52" t="s">
        <v>70</v>
      </c>
      <c r="F1519" t="s">
        <v>2056</v>
      </c>
      <c r="G1519" t="s">
        <v>71</v>
      </c>
      <c r="H1519" s="59">
        <v>238000</v>
      </c>
      <c r="I1519" s="60">
        <v>238000</v>
      </c>
    </row>
    <row r="1520" spans="1:9" x14ac:dyDescent="0.3">
      <c r="A1520" s="31">
        <v>45069</v>
      </c>
      <c r="B1520" s="31">
        <v>45099</v>
      </c>
      <c r="C1520" s="52" t="s">
        <v>66</v>
      </c>
      <c r="D1520" t="s">
        <v>1380</v>
      </c>
      <c r="E1520" s="52" t="s">
        <v>70</v>
      </c>
      <c r="F1520" t="s">
        <v>2057</v>
      </c>
      <c r="G1520" t="s">
        <v>71</v>
      </c>
      <c r="H1520" s="59">
        <v>3755000</v>
      </c>
      <c r="I1520" s="60">
        <v>3755000</v>
      </c>
    </row>
    <row r="1521" spans="1:9" x14ac:dyDescent="0.3">
      <c r="A1521" s="31">
        <v>44979</v>
      </c>
      <c r="B1521" s="31">
        <v>45009</v>
      </c>
      <c r="C1521" s="52" t="s">
        <v>66</v>
      </c>
      <c r="D1521" t="s">
        <v>1380</v>
      </c>
      <c r="E1521" s="52" t="s">
        <v>70</v>
      </c>
      <c r="F1521" t="s">
        <v>1016</v>
      </c>
      <c r="G1521" t="s">
        <v>71</v>
      </c>
      <c r="H1521" s="59">
        <v>7950500</v>
      </c>
      <c r="I1521" s="60">
        <v>7950500</v>
      </c>
    </row>
    <row r="1522" spans="1:9" x14ac:dyDescent="0.3">
      <c r="A1522" s="31">
        <v>44979</v>
      </c>
      <c r="B1522" s="31">
        <v>44994</v>
      </c>
      <c r="C1522" s="52" t="s">
        <v>66</v>
      </c>
      <c r="D1522" t="s">
        <v>1380</v>
      </c>
      <c r="E1522" s="52" t="s">
        <v>70</v>
      </c>
      <c r="F1522" t="s">
        <v>1017</v>
      </c>
      <c r="G1522" t="s">
        <v>71</v>
      </c>
      <c r="H1522" s="59">
        <v>3375500</v>
      </c>
      <c r="I1522" s="60">
        <v>3375500</v>
      </c>
    </row>
    <row r="1523" spans="1:9" x14ac:dyDescent="0.3">
      <c r="A1523" s="31">
        <v>44979</v>
      </c>
      <c r="B1523" s="31">
        <v>44994</v>
      </c>
      <c r="C1523" s="52" t="s">
        <v>66</v>
      </c>
      <c r="D1523" t="s">
        <v>1380</v>
      </c>
      <c r="E1523" s="52" t="s">
        <v>70</v>
      </c>
      <c r="F1523" t="s">
        <v>1018</v>
      </c>
      <c r="G1523" t="s">
        <v>71</v>
      </c>
      <c r="H1523" s="59">
        <v>17635500</v>
      </c>
      <c r="I1523" s="60">
        <v>17635500</v>
      </c>
    </row>
    <row r="1524" spans="1:9" x14ac:dyDescent="0.3">
      <c r="A1524" s="31">
        <v>44979</v>
      </c>
      <c r="B1524" s="31">
        <v>44994</v>
      </c>
      <c r="C1524" s="52" t="s">
        <v>66</v>
      </c>
      <c r="D1524" t="s">
        <v>1380</v>
      </c>
      <c r="E1524" s="52" t="s">
        <v>70</v>
      </c>
      <c r="F1524" t="s">
        <v>1019</v>
      </c>
      <c r="G1524" t="s">
        <v>71</v>
      </c>
      <c r="H1524" s="59">
        <v>6072500</v>
      </c>
      <c r="I1524" s="60">
        <v>6072500</v>
      </c>
    </row>
    <row r="1525" spans="1:9" x14ac:dyDescent="0.3">
      <c r="A1525" s="31">
        <v>44979</v>
      </c>
      <c r="B1525" s="31">
        <v>44994</v>
      </c>
      <c r="C1525" s="52" t="s">
        <v>66</v>
      </c>
      <c r="D1525" t="s">
        <v>1380</v>
      </c>
      <c r="E1525" s="52" t="s">
        <v>70</v>
      </c>
      <c r="F1525" t="s">
        <v>1020</v>
      </c>
      <c r="G1525" t="s">
        <v>71</v>
      </c>
      <c r="H1525" s="59">
        <v>7454500</v>
      </c>
      <c r="I1525" s="60">
        <v>7454500</v>
      </c>
    </row>
    <row r="1526" spans="1:9" x14ac:dyDescent="0.3">
      <c r="A1526" s="31">
        <v>44979</v>
      </c>
      <c r="B1526" s="31">
        <v>44994</v>
      </c>
      <c r="C1526" s="52" t="s">
        <v>66</v>
      </c>
      <c r="D1526" t="s">
        <v>1380</v>
      </c>
      <c r="E1526" s="52" t="s">
        <v>70</v>
      </c>
      <c r="F1526" t="s">
        <v>1021</v>
      </c>
      <c r="G1526" t="s">
        <v>71</v>
      </c>
      <c r="H1526" s="59">
        <v>4679500</v>
      </c>
      <c r="I1526" s="60">
        <v>4679500</v>
      </c>
    </row>
    <row r="1527" spans="1:9" x14ac:dyDescent="0.3">
      <c r="A1527" s="31">
        <v>44979</v>
      </c>
      <c r="B1527" s="31">
        <v>44994</v>
      </c>
      <c r="C1527" s="52" t="s">
        <v>66</v>
      </c>
      <c r="D1527" t="s">
        <v>1380</v>
      </c>
      <c r="E1527" s="52" t="s">
        <v>70</v>
      </c>
      <c r="F1527" t="s">
        <v>1022</v>
      </c>
      <c r="G1527" t="s">
        <v>71</v>
      </c>
      <c r="H1527" s="59">
        <v>24655500</v>
      </c>
      <c r="I1527" s="60">
        <v>24655500</v>
      </c>
    </row>
    <row r="1528" spans="1:9" x14ac:dyDescent="0.3">
      <c r="A1528" s="31">
        <v>44979</v>
      </c>
      <c r="B1528" s="31">
        <v>44994</v>
      </c>
      <c r="C1528" s="52" t="s">
        <v>66</v>
      </c>
      <c r="D1528" t="s">
        <v>1380</v>
      </c>
      <c r="E1528" s="52" t="s">
        <v>70</v>
      </c>
      <c r="F1528" t="s">
        <v>1023</v>
      </c>
      <c r="G1528" t="s">
        <v>71</v>
      </c>
      <c r="H1528" s="59">
        <v>5073500</v>
      </c>
      <c r="I1528" s="60">
        <v>5073500</v>
      </c>
    </row>
    <row r="1529" spans="1:9" x14ac:dyDescent="0.3">
      <c r="A1529" s="31">
        <v>44979</v>
      </c>
      <c r="B1529" s="31">
        <v>44994</v>
      </c>
      <c r="C1529" s="52" t="s">
        <v>66</v>
      </c>
      <c r="D1529" t="s">
        <v>1380</v>
      </c>
      <c r="E1529" s="52" t="s">
        <v>70</v>
      </c>
      <c r="F1529" t="s">
        <v>1024</v>
      </c>
      <c r="G1529" t="s">
        <v>71</v>
      </c>
      <c r="H1529" s="59">
        <v>11990500</v>
      </c>
      <c r="I1529" s="60">
        <v>11990500</v>
      </c>
    </row>
    <row r="1530" spans="1:9" x14ac:dyDescent="0.3">
      <c r="A1530" s="31">
        <v>44979</v>
      </c>
      <c r="B1530" s="31">
        <v>44994</v>
      </c>
      <c r="C1530" s="52" t="s">
        <v>66</v>
      </c>
      <c r="D1530" t="s">
        <v>1380</v>
      </c>
      <c r="E1530" s="52" t="s">
        <v>70</v>
      </c>
      <c r="F1530" t="s">
        <v>1025</v>
      </c>
      <c r="G1530" t="s">
        <v>71</v>
      </c>
      <c r="H1530" s="59">
        <v>10625000</v>
      </c>
      <c r="I1530" s="60">
        <v>10625000</v>
      </c>
    </row>
    <row r="1531" spans="1:9" x14ac:dyDescent="0.3">
      <c r="A1531" s="31">
        <v>45002</v>
      </c>
      <c r="B1531" s="31">
        <v>45017</v>
      </c>
      <c r="C1531" s="52" t="s">
        <v>66</v>
      </c>
      <c r="D1531" t="s">
        <v>1380</v>
      </c>
      <c r="E1531" s="52" t="s">
        <v>70</v>
      </c>
      <c r="F1531" t="s">
        <v>1026</v>
      </c>
      <c r="G1531" t="s">
        <v>71</v>
      </c>
      <c r="H1531" s="59">
        <v>4283000</v>
      </c>
      <c r="I1531" s="60">
        <v>4283000</v>
      </c>
    </row>
    <row r="1532" spans="1:9" x14ac:dyDescent="0.3">
      <c r="A1532" s="31">
        <v>45002</v>
      </c>
      <c r="B1532" s="31">
        <v>45017</v>
      </c>
      <c r="C1532" s="52" t="s">
        <v>66</v>
      </c>
      <c r="D1532" t="s">
        <v>1380</v>
      </c>
      <c r="E1532" s="52" t="s">
        <v>70</v>
      </c>
      <c r="F1532" t="s">
        <v>1027</v>
      </c>
      <c r="G1532" t="s">
        <v>71</v>
      </c>
      <c r="H1532" s="59">
        <v>3641360</v>
      </c>
      <c r="I1532" s="60">
        <v>3641360</v>
      </c>
    </row>
    <row r="1533" spans="1:9" x14ac:dyDescent="0.3">
      <c r="A1533" s="31">
        <v>45002</v>
      </c>
      <c r="B1533" s="31">
        <v>45017</v>
      </c>
      <c r="C1533" s="52" t="s">
        <v>66</v>
      </c>
      <c r="D1533" t="s">
        <v>1380</v>
      </c>
      <c r="E1533" s="52" t="s">
        <v>70</v>
      </c>
      <c r="F1533" t="s">
        <v>1028</v>
      </c>
      <c r="G1533" t="s">
        <v>71</v>
      </c>
      <c r="H1533" s="59">
        <v>13839500</v>
      </c>
      <c r="I1533" s="60">
        <v>13839500</v>
      </c>
    </row>
    <row r="1534" spans="1:9" x14ac:dyDescent="0.3">
      <c r="A1534" s="31">
        <v>45002</v>
      </c>
      <c r="B1534" s="31">
        <v>45017</v>
      </c>
      <c r="C1534" s="52" t="s">
        <v>66</v>
      </c>
      <c r="D1534" t="s">
        <v>1380</v>
      </c>
      <c r="E1534" s="52" t="s">
        <v>70</v>
      </c>
      <c r="F1534" t="s">
        <v>1029</v>
      </c>
      <c r="G1534" t="s">
        <v>71</v>
      </c>
      <c r="H1534" s="59">
        <v>5185500</v>
      </c>
      <c r="I1534" s="60">
        <v>5185500</v>
      </c>
    </row>
    <row r="1535" spans="1:9" x14ac:dyDescent="0.3">
      <c r="A1535" s="31">
        <v>45002</v>
      </c>
      <c r="B1535" s="31">
        <v>45017</v>
      </c>
      <c r="C1535" s="52" t="s">
        <v>66</v>
      </c>
      <c r="D1535" t="s">
        <v>1380</v>
      </c>
      <c r="E1535" s="52" t="s">
        <v>70</v>
      </c>
      <c r="F1535" t="s">
        <v>1030</v>
      </c>
      <c r="G1535" t="s">
        <v>71</v>
      </c>
      <c r="H1535" s="59">
        <v>2244000</v>
      </c>
      <c r="I1535" s="60">
        <v>2244000</v>
      </c>
    </row>
    <row r="1536" spans="1:9" x14ac:dyDescent="0.3">
      <c r="A1536" s="31">
        <v>45003</v>
      </c>
      <c r="B1536" s="31">
        <v>45018</v>
      </c>
      <c r="C1536" s="52" t="s">
        <v>66</v>
      </c>
      <c r="D1536" t="s">
        <v>1380</v>
      </c>
      <c r="E1536" s="52" t="s">
        <v>70</v>
      </c>
      <c r="F1536" t="s">
        <v>1031</v>
      </c>
      <c r="G1536" t="s">
        <v>71</v>
      </c>
      <c r="H1536" s="59">
        <v>1800000</v>
      </c>
      <c r="I1536" s="60">
        <v>1800000</v>
      </c>
    </row>
    <row r="1537" spans="1:9" x14ac:dyDescent="0.3">
      <c r="A1537" s="31">
        <v>45003</v>
      </c>
      <c r="B1537" s="31">
        <v>45018</v>
      </c>
      <c r="C1537" s="52" t="s">
        <v>66</v>
      </c>
      <c r="D1537" t="s">
        <v>1380</v>
      </c>
      <c r="E1537" s="52" t="s">
        <v>70</v>
      </c>
      <c r="F1537" t="s">
        <v>1032</v>
      </c>
      <c r="G1537" t="s">
        <v>71</v>
      </c>
      <c r="H1537" s="59">
        <v>1262000</v>
      </c>
      <c r="I1537" s="60">
        <v>1262000</v>
      </c>
    </row>
    <row r="1538" spans="1:9" x14ac:dyDescent="0.3">
      <c r="A1538" s="31">
        <v>45006</v>
      </c>
      <c r="B1538" s="31">
        <v>45021</v>
      </c>
      <c r="C1538" s="52" t="s">
        <v>66</v>
      </c>
      <c r="D1538" t="s">
        <v>1380</v>
      </c>
      <c r="E1538" s="52" t="s">
        <v>70</v>
      </c>
      <c r="F1538" t="s">
        <v>1033</v>
      </c>
      <c r="G1538" t="s">
        <v>71</v>
      </c>
      <c r="H1538" s="59">
        <v>1870000</v>
      </c>
      <c r="I1538" s="60">
        <v>1870000</v>
      </c>
    </row>
    <row r="1539" spans="1:9" x14ac:dyDescent="0.3">
      <c r="A1539" s="31">
        <v>45020</v>
      </c>
      <c r="B1539" s="31">
        <v>45050</v>
      </c>
      <c r="C1539" s="52" t="s">
        <v>66</v>
      </c>
      <c r="D1539" t="s">
        <v>1380</v>
      </c>
      <c r="E1539" s="52" t="s">
        <v>70</v>
      </c>
      <c r="F1539" t="s">
        <v>2058</v>
      </c>
      <c r="G1539" t="s">
        <v>71</v>
      </c>
      <c r="H1539" s="59">
        <v>18250000</v>
      </c>
      <c r="I1539" s="60">
        <v>18250000</v>
      </c>
    </row>
    <row r="1540" spans="1:9" x14ac:dyDescent="0.3">
      <c r="A1540" s="31">
        <v>45024</v>
      </c>
      <c r="B1540" s="31">
        <v>45039</v>
      </c>
      <c r="C1540" s="52" t="s">
        <v>66</v>
      </c>
      <c r="D1540" t="s">
        <v>1380</v>
      </c>
      <c r="E1540" s="52" t="s">
        <v>70</v>
      </c>
      <c r="F1540" t="s">
        <v>2059</v>
      </c>
      <c r="G1540" t="s">
        <v>71</v>
      </c>
      <c r="H1540" s="59">
        <v>5928750</v>
      </c>
      <c r="I1540" s="60">
        <v>5928750</v>
      </c>
    </row>
    <row r="1541" spans="1:9" x14ac:dyDescent="0.3">
      <c r="A1541" s="31">
        <v>45027</v>
      </c>
      <c r="B1541" s="31">
        <v>45042</v>
      </c>
      <c r="C1541" s="52" t="s">
        <v>66</v>
      </c>
      <c r="D1541" t="s">
        <v>1380</v>
      </c>
      <c r="E1541" s="52" t="s">
        <v>70</v>
      </c>
      <c r="F1541" t="s">
        <v>2060</v>
      </c>
      <c r="G1541" t="s">
        <v>71</v>
      </c>
      <c r="H1541" s="59">
        <v>4278750</v>
      </c>
      <c r="I1541" s="60">
        <v>4278750</v>
      </c>
    </row>
    <row r="1542" spans="1:9" x14ac:dyDescent="0.3">
      <c r="A1542" s="31">
        <v>45027</v>
      </c>
      <c r="B1542" s="31">
        <v>45042</v>
      </c>
      <c r="C1542" s="52" t="s">
        <v>66</v>
      </c>
      <c r="D1542" t="s">
        <v>1380</v>
      </c>
      <c r="E1542" s="52" t="s">
        <v>70</v>
      </c>
      <c r="F1542" t="s">
        <v>2061</v>
      </c>
      <c r="G1542" t="s">
        <v>71</v>
      </c>
      <c r="H1542" s="59">
        <v>1072500</v>
      </c>
      <c r="I1542" s="60">
        <v>1072500</v>
      </c>
    </row>
    <row r="1543" spans="1:9" x14ac:dyDescent="0.3">
      <c r="A1543" s="31">
        <v>45027</v>
      </c>
      <c r="B1543" s="31">
        <v>45042</v>
      </c>
      <c r="C1543" s="52" t="s">
        <v>66</v>
      </c>
      <c r="D1543" t="s">
        <v>1380</v>
      </c>
      <c r="E1543" s="52" t="s">
        <v>70</v>
      </c>
      <c r="F1543" t="s">
        <v>2062</v>
      </c>
      <c r="G1543" t="s">
        <v>71</v>
      </c>
      <c r="H1543" s="59">
        <v>6577500</v>
      </c>
      <c r="I1543" s="60">
        <v>6577500</v>
      </c>
    </row>
    <row r="1544" spans="1:9" x14ac:dyDescent="0.3">
      <c r="A1544" s="31">
        <v>45027</v>
      </c>
      <c r="B1544" s="31">
        <v>45057</v>
      </c>
      <c r="C1544" s="52" t="s">
        <v>66</v>
      </c>
      <c r="D1544" t="s">
        <v>1380</v>
      </c>
      <c r="E1544" s="52" t="s">
        <v>70</v>
      </c>
      <c r="F1544" t="s">
        <v>2063</v>
      </c>
      <c r="G1544" t="s">
        <v>71</v>
      </c>
      <c r="H1544" s="59">
        <v>2940000</v>
      </c>
      <c r="I1544" s="60">
        <v>2940000</v>
      </c>
    </row>
    <row r="1545" spans="1:9" x14ac:dyDescent="0.3">
      <c r="A1545" s="31">
        <v>45029</v>
      </c>
      <c r="B1545" s="31">
        <v>45044</v>
      </c>
      <c r="C1545" s="52" t="s">
        <v>66</v>
      </c>
      <c r="D1545" t="s">
        <v>1380</v>
      </c>
      <c r="E1545" s="52" t="s">
        <v>70</v>
      </c>
      <c r="F1545" t="s">
        <v>2064</v>
      </c>
      <c r="G1545" t="s">
        <v>71</v>
      </c>
      <c r="H1545" s="59">
        <v>589000</v>
      </c>
      <c r="I1545" s="60">
        <v>589000</v>
      </c>
    </row>
    <row r="1546" spans="1:9" x14ac:dyDescent="0.3">
      <c r="A1546" s="31">
        <v>45036</v>
      </c>
      <c r="B1546" s="31">
        <v>45051</v>
      </c>
      <c r="C1546" s="52" t="s">
        <v>66</v>
      </c>
      <c r="D1546" t="s">
        <v>1380</v>
      </c>
      <c r="E1546" s="52" t="s">
        <v>70</v>
      </c>
      <c r="F1546" t="s">
        <v>2065</v>
      </c>
      <c r="G1546" t="s">
        <v>71</v>
      </c>
      <c r="H1546" s="59">
        <v>9851000</v>
      </c>
      <c r="I1546" s="60">
        <v>9851000</v>
      </c>
    </row>
    <row r="1547" spans="1:9" x14ac:dyDescent="0.3">
      <c r="A1547" s="31">
        <v>45036</v>
      </c>
      <c r="B1547" s="31">
        <v>45066</v>
      </c>
      <c r="C1547" s="52" t="s">
        <v>66</v>
      </c>
      <c r="D1547" t="s">
        <v>1380</v>
      </c>
      <c r="E1547" s="52" t="s">
        <v>70</v>
      </c>
      <c r="F1547" t="s">
        <v>2066</v>
      </c>
      <c r="G1547" t="s">
        <v>71</v>
      </c>
      <c r="H1547" s="59">
        <v>8200000</v>
      </c>
      <c r="I1547" s="60">
        <v>8200000</v>
      </c>
    </row>
    <row r="1548" spans="1:9" x14ac:dyDescent="0.3">
      <c r="A1548" s="31">
        <v>45036</v>
      </c>
      <c r="B1548" s="31">
        <v>45066</v>
      </c>
      <c r="C1548" s="52" t="s">
        <v>66</v>
      </c>
      <c r="D1548" t="s">
        <v>1380</v>
      </c>
      <c r="E1548" s="52" t="s">
        <v>70</v>
      </c>
      <c r="F1548" t="s">
        <v>2067</v>
      </c>
      <c r="G1548" t="s">
        <v>71</v>
      </c>
      <c r="H1548" s="59">
        <v>9490000</v>
      </c>
      <c r="I1548" s="60">
        <v>9490000</v>
      </c>
    </row>
    <row r="1549" spans="1:9" x14ac:dyDescent="0.3">
      <c r="A1549" s="31">
        <v>45049</v>
      </c>
      <c r="B1549" s="31">
        <v>45079</v>
      </c>
      <c r="C1549" s="52" t="s">
        <v>66</v>
      </c>
      <c r="D1549" t="s">
        <v>1380</v>
      </c>
      <c r="E1549" s="52" t="s">
        <v>70</v>
      </c>
      <c r="F1549" t="s">
        <v>2068</v>
      </c>
      <c r="G1549" t="s">
        <v>71</v>
      </c>
      <c r="H1549" s="59">
        <v>6720500</v>
      </c>
      <c r="I1549" s="60">
        <v>6720500</v>
      </c>
    </row>
    <row r="1550" spans="1:9" x14ac:dyDescent="0.3">
      <c r="A1550" s="31">
        <v>45049</v>
      </c>
      <c r="B1550" s="31">
        <v>45079</v>
      </c>
      <c r="C1550" s="52" t="s">
        <v>66</v>
      </c>
      <c r="D1550" t="s">
        <v>1380</v>
      </c>
      <c r="E1550" s="52" t="s">
        <v>70</v>
      </c>
      <c r="F1550" t="s">
        <v>2069</v>
      </c>
      <c r="G1550" t="s">
        <v>71</v>
      </c>
      <c r="H1550" s="59">
        <v>3265000</v>
      </c>
      <c r="I1550" s="60">
        <v>3265000</v>
      </c>
    </row>
    <row r="1551" spans="1:9" x14ac:dyDescent="0.3">
      <c r="A1551" s="31">
        <v>45057</v>
      </c>
      <c r="B1551" s="31">
        <v>45087</v>
      </c>
      <c r="C1551" s="52" t="s">
        <v>66</v>
      </c>
      <c r="D1551" t="s">
        <v>1380</v>
      </c>
      <c r="E1551" s="52" t="s">
        <v>70</v>
      </c>
      <c r="F1551" t="s">
        <v>2070</v>
      </c>
      <c r="G1551" t="s">
        <v>71</v>
      </c>
      <c r="H1551" s="59">
        <v>292500</v>
      </c>
      <c r="I1551" s="60">
        <v>292500</v>
      </c>
    </row>
    <row r="1552" spans="1:9" x14ac:dyDescent="0.3">
      <c r="A1552" s="31">
        <v>45064</v>
      </c>
      <c r="B1552" s="31">
        <v>45079</v>
      </c>
      <c r="C1552" s="52" t="s">
        <v>66</v>
      </c>
      <c r="D1552" t="s">
        <v>1380</v>
      </c>
      <c r="E1552" s="52" t="s">
        <v>70</v>
      </c>
      <c r="F1552" t="s">
        <v>2071</v>
      </c>
      <c r="G1552" t="s">
        <v>71</v>
      </c>
      <c r="H1552" s="59">
        <v>760000</v>
      </c>
      <c r="I1552" s="60">
        <v>760000</v>
      </c>
    </row>
    <row r="1553" spans="1:9" x14ac:dyDescent="0.3">
      <c r="A1553" s="31">
        <v>45064</v>
      </c>
      <c r="B1553" s="31">
        <v>45094</v>
      </c>
      <c r="C1553" s="52" t="s">
        <v>66</v>
      </c>
      <c r="D1553" t="s">
        <v>1380</v>
      </c>
      <c r="E1553" s="52" t="s">
        <v>70</v>
      </c>
      <c r="F1553" t="s">
        <v>2072</v>
      </c>
      <c r="G1553" t="s">
        <v>71</v>
      </c>
      <c r="H1553" s="59">
        <v>11774000</v>
      </c>
      <c r="I1553" s="60">
        <v>11774000</v>
      </c>
    </row>
    <row r="1554" spans="1:9" x14ac:dyDescent="0.3">
      <c r="A1554" s="31">
        <v>45086</v>
      </c>
      <c r="B1554" s="31">
        <v>45101</v>
      </c>
      <c r="C1554" s="52" t="s">
        <v>66</v>
      </c>
      <c r="D1554" t="s">
        <v>1381</v>
      </c>
      <c r="E1554" s="52" t="s">
        <v>70</v>
      </c>
      <c r="F1554" t="s">
        <v>2073</v>
      </c>
      <c r="G1554" t="s">
        <v>71</v>
      </c>
      <c r="H1554" s="59">
        <v>5730000</v>
      </c>
      <c r="I1554" s="60">
        <v>5730000</v>
      </c>
    </row>
    <row r="1555" spans="1:9" x14ac:dyDescent="0.3">
      <c r="A1555" s="31">
        <v>45105</v>
      </c>
      <c r="B1555" s="31">
        <v>45120</v>
      </c>
      <c r="C1555" s="52" t="s">
        <v>66</v>
      </c>
      <c r="D1555" t="s">
        <v>1579</v>
      </c>
      <c r="E1555" s="52" t="s">
        <v>70</v>
      </c>
      <c r="F1555" t="s">
        <v>2074</v>
      </c>
      <c r="G1555" t="s">
        <v>71</v>
      </c>
      <c r="H1555" s="59">
        <v>2386000</v>
      </c>
      <c r="I1555" s="60">
        <v>2386000</v>
      </c>
    </row>
    <row r="1556" spans="1:9" x14ac:dyDescent="0.3">
      <c r="A1556" s="31">
        <v>45051</v>
      </c>
      <c r="B1556" s="31">
        <v>45081</v>
      </c>
      <c r="C1556" s="52" t="s">
        <v>66</v>
      </c>
      <c r="D1556" t="s">
        <v>1382</v>
      </c>
      <c r="E1556" s="52" t="s">
        <v>70</v>
      </c>
      <c r="F1556" t="s">
        <v>2075</v>
      </c>
      <c r="G1556" t="s">
        <v>71</v>
      </c>
      <c r="H1556" s="59">
        <v>9771107</v>
      </c>
      <c r="I1556" s="60">
        <v>9771107</v>
      </c>
    </row>
    <row r="1557" spans="1:9" x14ac:dyDescent="0.3">
      <c r="A1557" s="31">
        <v>45068</v>
      </c>
      <c r="B1557" s="31">
        <v>45098</v>
      </c>
      <c r="C1557" s="52" t="s">
        <v>66</v>
      </c>
      <c r="D1557" t="s">
        <v>1383</v>
      </c>
      <c r="E1557" s="52" t="s">
        <v>70</v>
      </c>
      <c r="F1557" t="s">
        <v>2076</v>
      </c>
      <c r="G1557" t="s">
        <v>71</v>
      </c>
      <c r="H1557" s="59">
        <v>4435000</v>
      </c>
      <c r="I1557" s="60">
        <v>4435000</v>
      </c>
    </row>
    <row r="1558" spans="1:9" x14ac:dyDescent="0.3">
      <c r="A1558" s="31">
        <v>45065</v>
      </c>
      <c r="B1558" s="31">
        <v>45080</v>
      </c>
      <c r="C1558" s="52" t="s">
        <v>66</v>
      </c>
      <c r="D1558" t="s">
        <v>1383</v>
      </c>
      <c r="E1558" s="52" t="s">
        <v>70</v>
      </c>
      <c r="F1558" t="s">
        <v>2077</v>
      </c>
      <c r="G1558" t="s">
        <v>71</v>
      </c>
      <c r="H1558" s="59">
        <v>4010840</v>
      </c>
      <c r="I1558" s="60">
        <v>4010840</v>
      </c>
    </row>
    <row r="1559" spans="1:9" x14ac:dyDescent="0.3">
      <c r="A1559" s="31">
        <v>45065</v>
      </c>
      <c r="B1559" s="31">
        <v>45080</v>
      </c>
      <c r="C1559" s="52" t="s">
        <v>66</v>
      </c>
      <c r="D1559" t="s">
        <v>1383</v>
      </c>
      <c r="E1559" s="52" t="s">
        <v>70</v>
      </c>
      <c r="F1559" t="s">
        <v>2078</v>
      </c>
      <c r="G1559" t="s">
        <v>71</v>
      </c>
      <c r="H1559" s="59">
        <v>3983176</v>
      </c>
      <c r="I1559" s="60">
        <v>3983176</v>
      </c>
    </row>
    <row r="1560" spans="1:9" x14ac:dyDescent="0.3">
      <c r="A1560" s="31">
        <v>45063</v>
      </c>
      <c r="B1560" s="31">
        <v>45093</v>
      </c>
      <c r="C1560" s="52" t="s">
        <v>66</v>
      </c>
      <c r="D1560" t="s">
        <v>1383</v>
      </c>
      <c r="E1560" s="52" t="s">
        <v>70</v>
      </c>
      <c r="F1560" t="s">
        <v>2079</v>
      </c>
      <c r="G1560" t="s">
        <v>71</v>
      </c>
      <c r="H1560" s="59">
        <v>14990000</v>
      </c>
      <c r="I1560" s="60">
        <v>14990000</v>
      </c>
    </row>
    <row r="1561" spans="1:9" x14ac:dyDescent="0.3">
      <c r="A1561" s="31">
        <v>45027</v>
      </c>
      <c r="B1561" s="31">
        <v>45042</v>
      </c>
      <c r="C1561" s="52" t="s">
        <v>66</v>
      </c>
      <c r="D1561" t="s">
        <v>1580</v>
      </c>
      <c r="E1561" s="52" t="s">
        <v>70</v>
      </c>
      <c r="F1561" t="s">
        <v>2080</v>
      </c>
      <c r="G1561" t="s">
        <v>71</v>
      </c>
      <c r="H1561" s="59">
        <v>19555282</v>
      </c>
      <c r="I1561" s="60">
        <v>19555282</v>
      </c>
    </row>
    <row r="1562" spans="1:9" x14ac:dyDescent="0.3">
      <c r="A1562" s="31">
        <v>45027</v>
      </c>
      <c r="B1562" s="31">
        <v>45042</v>
      </c>
      <c r="C1562" s="52" t="s">
        <v>66</v>
      </c>
      <c r="D1562" t="s">
        <v>1580</v>
      </c>
      <c r="E1562" s="52" t="s">
        <v>70</v>
      </c>
      <c r="F1562" t="s">
        <v>2081</v>
      </c>
      <c r="G1562" t="s">
        <v>71</v>
      </c>
      <c r="H1562" s="59">
        <v>19555282</v>
      </c>
      <c r="I1562" s="60">
        <v>19555282</v>
      </c>
    </row>
    <row r="1563" spans="1:9" x14ac:dyDescent="0.3">
      <c r="A1563" s="31">
        <v>45027</v>
      </c>
      <c r="B1563" s="31">
        <v>45042</v>
      </c>
      <c r="C1563" s="52" t="s">
        <v>66</v>
      </c>
      <c r="D1563" t="s">
        <v>1580</v>
      </c>
      <c r="E1563" s="52" t="s">
        <v>70</v>
      </c>
      <c r="F1563" t="s">
        <v>2082</v>
      </c>
      <c r="G1563" t="s">
        <v>71</v>
      </c>
      <c r="H1563" s="59">
        <v>21994958</v>
      </c>
      <c r="I1563" s="60">
        <v>21994958</v>
      </c>
    </row>
    <row r="1564" spans="1:9" x14ac:dyDescent="0.3">
      <c r="A1564" s="31">
        <v>45027</v>
      </c>
      <c r="B1564" s="31">
        <v>45042</v>
      </c>
      <c r="C1564" s="52" t="s">
        <v>66</v>
      </c>
      <c r="D1564" t="s">
        <v>1580</v>
      </c>
      <c r="E1564" s="52" t="s">
        <v>70</v>
      </c>
      <c r="F1564" t="s">
        <v>2083</v>
      </c>
      <c r="G1564" t="s">
        <v>71</v>
      </c>
      <c r="H1564" s="59">
        <v>25721567</v>
      </c>
      <c r="I1564" s="60">
        <v>25721567</v>
      </c>
    </row>
    <row r="1565" spans="1:9" x14ac:dyDescent="0.3">
      <c r="A1565" s="31">
        <v>45083</v>
      </c>
      <c r="B1565" s="31">
        <v>45098</v>
      </c>
      <c r="C1565" s="52" t="s">
        <v>66</v>
      </c>
      <c r="D1565" t="s">
        <v>1384</v>
      </c>
      <c r="E1565" s="52" t="s">
        <v>70</v>
      </c>
      <c r="F1565" t="s">
        <v>2084</v>
      </c>
      <c r="G1565" t="s">
        <v>71</v>
      </c>
      <c r="H1565" s="59">
        <v>39842965</v>
      </c>
      <c r="I1565" s="60">
        <v>32500165</v>
      </c>
    </row>
    <row r="1566" spans="1:9" x14ac:dyDescent="0.3">
      <c r="A1566" s="31">
        <v>45083</v>
      </c>
      <c r="B1566" s="31">
        <v>45091</v>
      </c>
      <c r="C1566" s="52" t="s">
        <v>66</v>
      </c>
      <c r="D1566" t="s">
        <v>1384</v>
      </c>
      <c r="E1566" s="52" t="s">
        <v>70</v>
      </c>
      <c r="F1566" t="s">
        <v>2085</v>
      </c>
      <c r="G1566" t="s">
        <v>71</v>
      </c>
      <c r="H1566" s="59">
        <v>2618271</v>
      </c>
      <c r="I1566" s="60">
        <v>1573396</v>
      </c>
    </row>
    <row r="1567" spans="1:9" x14ac:dyDescent="0.3">
      <c r="A1567" s="31">
        <v>45095</v>
      </c>
      <c r="B1567" s="31">
        <v>45110</v>
      </c>
      <c r="C1567" s="52" t="s">
        <v>66</v>
      </c>
      <c r="D1567" t="s">
        <v>1384</v>
      </c>
      <c r="E1567" s="52" t="s">
        <v>70</v>
      </c>
      <c r="F1567" t="s">
        <v>2086</v>
      </c>
      <c r="G1567" t="s">
        <v>71</v>
      </c>
      <c r="H1567" s="59">
        <v>31165847</v>
      </c>
      <c r="I1567" s="60">
        <v>31165847</v>
      </c>
    </row>
    <row r="1568" spans="1:9" x14ac:dyDescent="0.3">
      <c r="A1568" s="31">
        <v>45096</v>
      </c>
      <c r="B1568" s="31">
        <v>45111</v>
      </c>
      <c r="C1568" s="52" t="s">
        <v>66</v>
      </c>
      <c r="D1568" t="s">
        <v>1581</v>
      </c>
      <c r="E1568" s="52" t="s">
        <v>70</v>
      </c>
      <c r="F1568" t="s">
        <v>2087</v>
      </c>
      <c r="G1568" t="s">
        <v>71</v>
      </c>
      <c r="H1568" s="59">
        <v>33300</v>
      </c>
      <c r="I1568" s="60">
        <v>33300</v>
      </c>
    </row>
    <row r="1569" spans="1:9" x14ac:dyDescent="0.3">
      <c r="A1569" s="31">
        <v>45096</v>
      </c>
      <c r="B1569" s="31">
        <v>45111</v>
      </c>
      <c r="C1569" s="52" t="s">
        <v>66</v>
      </c>
      <c r="D1569" t="s">
        <v>1581</v>
      </c>
      <c r="E1569" s="52" t="s">
        <v>70</v>
      </c>
      <c r="F1569" t="s">
        <v>2088</v>
      </c>
      <c r="G1569" t="s">
        <v>71</v>
      </c>
      <c r="H1569" s="59">
        <v>33700</v>
      </c>
      <c r="I1569" s="60">
        <v>33700</v>
      </c>
    </row>
    <row r="1570" spans="1:9" x14ac:dyDescent="0.3">
      <c r="A1570" s="31">
        <v>45096</v>
      </c>
      <c r="B1570" s="31">
        <v>45111</v>
      </c>
      <c r="C1570" s="52" t="s">
        <v>66</v>
      </c>
      <c r="D1570" t="s">
        <v>1581</v>
      </c>
      <c r="E1570" s="52" t="s">
        <v>70</v>
      </c>
      <c r="F1570" t="s">
        <v>2089</v>
      </c>
      <c r="G1570" t="s">
        <v>71</v>
      </c>
      <c r="H1570" s="59">
        <v>33300</v>
      </c>
      <c r="I1570" s="60">
        <v>33300</v>
      </c>
    </row>
    <row r="1571" spans="1:9" x14ac:dyDescent="0.3">
      <c r="A1571" s="31">
        <v>45096</v>
      </c>
      <c r="B1571" s="31">
        <v>45111</v>
      </c>
      <c r="C1571" s="52" t="s">
        <v>66</v>
      </c>
      <c r="D1571" t="s">
        <v>1581</v>
      </c>
      <c r="E1571" s="52" t="s">
        <v>70</v>
      </c>
      <c r="F1571" t="s">
        <v>2090</v>
      </c>
      <c r="G1571" t="s">
        <v>71</v>
      </c>
      <c r="H1571" s="59">
        <v>33500</v>
      </c>
      <c r="I1571" s="60">
        <v>33500</v>
      </c>
    </row>
    <row r="1572" spans="1:9" x14ac:dyDescent="0.3">
      <c r="A1572" s="31">
        <v>45069</v>
      </c>
      <c r="B1572" s="31">
        <v>45099</v>
      </c>
      <c r="C1572" s="52" t="s">
        <v>66</v>
      </c>
      <c r="D1572" t="s">
        <v>1582</v>
      </c>
      <c r="E1572" s="52" t="s">
        <v>70</v>
      </c>
      <c r="F1572" t="s">
        <v>2091</v>
      </c>
      <c r="G1572" t="s">
        <v>71</v>
      </c>
      <c r="H1572" s="59">
        <v>2398000</v>
      </c>
      <c r="I1572" s="60">
        <v>2398000</v>
      </c>
    </row>
    <row r="1573" spans="1:9" x14ac:dyDescent="0.3">
      <c r="A1573" s="31">
        <v>45097</v>
      </c>
      <c r="B1573" s="31">
        <v>45127</v>
      </c>
      <c r="C1573" s="52" t="s">
        <v>66</v>
      </c>
      <c r="D1573" t="s">
        <v>1385</v>
      </c>
      <c r="E1573" s="52" t="s">
        <v>70</v>
      </c>
      <c r="F1573" t="s">
        <v>2092</v>
      </c>
      <c r="G1573" t="s">
        <v>71</v>
      </c>
      <c r="H1573" s="59">
        <v>8542968</v>
      </c>
      <c r="I1573" s="60">
        <v>8542968</v>
      </c>
    </row>
    <row r="1574" spans="1:9" x14ac:dyDescent="0.3">
      <c r="A1574" s="31">
        <v>45049</v>
      </c>
      <c r="B1574" s="31">
        <v>45079</v>
      </c>
      <c r="C1574" s="52" t="s">
        <v>66</v>
      </c>
      <c r="D1574" t="s">
        <v>1386</v>
      </c>
      <c r="E1574" s="52" t="s">
        <v>70</v>
      </c>
      <c r="F1574" t="s">
        <v>2093</v>
      </c>
      <c r="G1574" t="s">
        <v>71</v>
      </c>
      <c r="H1574" s="59">
        <v>9248500</v>
      </c>
      <c r="I1574" s="60">
        <v>9248500</v>
      </c>
    </row>
    <row r="1575" spans="1:9" x14ac:dyDescent="0.3">
      <c r="A1575" s="31">
        <v>45078</v>
      </c>
      <c r="B1575" s="31">
        <v>45086</v>
      </c>
      <c r="C1575" s="52" t="s">
        <v>66</v>
      </c>
      <c r="D1575" t="s">
        <v>1387</v>
      </c>
      <c r="E1575" s="52" t="s">
        <v>70</v>
      </c>
      <c r="F1575" t="s">
        <v>2094</v>
      </c>
      <c r="G1575" t="s">
        <v>71</v>
      </c>
      <c r="H1575" s="59">
        <v>16000000</v>
      </c>
      <c r="I1575" s="60">
        <v>16000000</v>
      </c>
    </row>
    <row r="1576" spans="1:9" x14ac:dyDescent="0.3">
      <c r="A1576" s="31">
        <v>45100</v>
      </c>
      <c r="B1576" s="31">
        <v>45130</v>
      </c>
      <c r="C1576" s="52" t="s">
        <v>66</v>
      </c>
      <c r="D1576" t="s">
        <v>1389</v>
      </c>
      <c r="E1576" s="52" t="s">
        <v>70</v>
      </c>
      <c r="F1576" t="s">
        <v>2095</v>
      </c>
      <c r="G1576" t="s">
        <v>71</v>
      </c>
      <c r="H1576" s="59">
        <v>784350</v>
      </c>
      <c r="I1576" s="60">
        <v>784350</v>
      </c>
    </row>
    <row r="1577" spans="1:9" x14ac:dyDescent="0.3">
      <c r="A1577" s="31">
        <v>45093</v>
      </c>
      <c r="B1577" s="31">
        <v>45093</v>
      </c>
      <c r="C1577" s="52" t="s">
        <v>66</v>
      </c>
      <c r="D1577" t="s">
        <v>1390</v>
      </c>
      <c r="E1577" s="52" t="s">
        <v>70</v>
      </c>
      <c r="F1577" t="s">
        <v>2096</v>
      </c>
      <c r="G1577" t="s">
        <v>71</v>
      </c>
      <c r="H1577" s="59">
        <v>14229988</v>
      </c>
      <c r="I1577" s="60">
        <v>14229988</v>
      </c>
    </row>
    <row r="1578" spans="1:9" x14ac:dyDescent="0.3">
      <c r="A1578" s="31">
        <v>45093</v>
      </c>
      <c r="B1578" s="31">
        <v>45093</v>
      </c>
      <c r="C1578" s="52" t="s">
        <v>66</v>
      </c>
      <c r="D1578" t="s">
        <v>1390</v>
      </c>
      <c r="E1578" s="52" t="s">
        <v>70</v>
      </c>
      <c r="F1578" t="s">
        <v>2097</v>
      </c>
      <c r="G1578" t="s">
        <v>71</v>
      </c>
      <c r="H1578" s="59">
        <v>153094999</v>
      </c>
      <c r="I1578" s="60">
        <v>153094999</v>
      </c>
    </row>
    <row r="1579" spans="1:9" x14ac:dyDescent="0.3">
      <c r="A1579" s="31">
        <v>45093</v>
      </c>
      <c r="B1579" s="31">
        <v>45093</v>
      </c>
      <c r="C1579" s="52" t="s">
        <v>66</v>
      </c>
      <c r="D1579" t="s">
        <v>1390</v>
      </c>
      <c r="E1579" s="52" t="s">
        <v>70</v>
      </c>
      <c r="F1579" t="s">
        <v>2098</v>
      </c>
      <c r="G1579" t="s">
        <v>71</v>
      </c>
      <c r="H1579" s="59">
        <v>1190321445</v>
      </c>
      <c r="I1579" s="60">
        <v>1190321445</v>
      </c>
    </row>
    <row r="1580" spans="1:9" x14ac:dyDescent="0.3">
      <c r="A1580" s="31">
        <v>45093</v>
      </c>
      <c r="B1580" s="31">
        <v>45093</v>
      </c>
      <c r="C1580" s="52" t="s">
        <v>66</v>
      </c>
      <c r="D1580" t="s">
        <v>1390</v>
      </c>
      <c r="E1580" s="52" t="s">
        <v>70</v>
      </c>
      <c r="F1580" t="s">
        <v>2099</v>
      </c>
      <c r="G1580" t="s">
        <v>71</v>
      </c>
      <c r="H1580" s="59">
        <v>298177162</v>
      </c>
      <c r="I1580" s="60">
        <v>298177162</v>
      </c>
    </row>
    <row r="1581" spans="1:9" x14ac:dyDescent="0.3">
      <c r="A1581" s="31">
        <v>45093</v>
      </c>
      <c r="B1581" s="31">
        <v>45093</v>
      </c>
      <c r="C1581" s="52" t="s">
        <v>66</v>
      </c>
      <c r="D1581" t="s">
        <v>1390</v>
      </c>
      <c r="E1581" s="52" t="s">
        <v>70</v>
      </c>
      <c r="F1581" t="s">
        <v>2100</v>
      </c>
      <c r="G1581" t="s">
        <v>71</v>
      </c>
      <c r="H1581" s="59">
        <v>579247872</v>
      </c>
      <c r="I1581" s="60">
        <v>579247872</v>
      </c>
    </row>
    <row r="1582" spans="1:9" x14ac:dyDescent="0.3">
      <c r="A1582" s="31">
        <v>45093</v>
      </c>
      <c r="B1582" s="31">
        <v>45093</v>
      </c>
      <c r="C1582" s="52" t="s">
        <v>66</v>
      </c>
      <c r="D1582" t="s">
        <v>1390</v>
      </c>
      <c r="E1582" s="52" t="s">
        <v>70</v>
      </c>
      <c r="F1582" t="s">
        <v>2101</v>
      </c>
      <c r="G1582" t="s">
        <v>71</v>
      </c>
      <c r="H1582" s="59">
        <v>230412796</v>
      </c>
      <c r="I1582" s="60">
        <v>230412796</v>
      </c>
    </row>
    <row r="1583" spans="1:9" x14ac:dyDescent="0.3">
      <c r="A1583" s="31">
        <v>45093</v>
      </c>
      <c r="B1583" s="31">
        <v>45093</v>
      </c>
      <c r="C1583" s="52" t="s">
        <v>66</v>
      </c>
      <c r="D1583" t="s">
        <v>1390</v>
      </c>
      <c r="E1583" s="52" t="s">
        <v>70</v>
      </c>
      <c r="F1583" t="s">
        <v>1285</v>
      </c>
      <c r="G1583" t="s">
        <v>71</v>
      </c>
      <c r="H1583" s="59">
        <v>81448444</v>
      </c>
      <c r="I1583" s="60">
        <v>81448444</v>
      </c>
    </row>
    <row r="1584" spans="1:9" x14ac:dyDescent="0.3">
      <c r="A1584" s="31">
        <v>45096</v>
      </c>
      <c r="B1584" s="31">
        <v>45111</v>
      </c>
      <c r="C1584" s="52" t="s">
        <v>66</v>
      </c>
      <c r="D1584" t="s">
        <v>1391</v>
      </c>
      <c r="E1584" s="52" t="s">
        <v>70</v>
      </c>
      <c r="F1584" t="s">
        <v>2102</v>
      </c>
      <c r="G1584" t="s">
        <v>71</v>
      </c>
      <c r="H1584" s="59">
        <v>892550</v>
      </c>
      <c r="I1584" s="60">
        <v>892550</v>
      </c>
    </row>
    <row r="1585" spans="1:9" x14ac:dyDescent="0.3">
      <c r="A1585" s="31">
        <v>45092</v>
      </c>
      <c r="B1585" s="31">
        <v>45122</v>
      </c>
      <c r="C1585" s="52" t="s">
        <v>66</v>
      </c>
      <c r="D1585" t="s">
        <v>1391</v>
      </c>
      <c r="E1585" s="52" t="s">
        <v>70</v>
      </c>
      <c r="F1585" t="s">
        <v>2103</v>
      </c>
      <c r="G1585" t="s">
        <v>71</v>
      </c>
      <c r="H1585" s="59">
        <v>1087050</v>
      </c>
      <c r="I1585" s="60">
        <v>1087050</v>
      </c>
    </row>
    <row r="1586" spans="1:9" x14ac:dyDescent="0.3">
      <c r="A1586" s="31">
        <v>45051</v>
      </c>
      <c r="B1586" s="31">
        <v>45081</v>
      </c>
      <c r="C1586" s="52" t="s">
        <v>66</v>
      </c>
      <c r="D1586" t="s">
        <v>1391</v>
      </c>
      <c r="E1586" s="52" t="s">
        <v>70</v>
      </c>
      <c r="F1586" t="s">
        <v>2104</v>
      </c>
      <c r="G1586" t="s">
        <v>71</v>
      </c>
      <c r="H1586" s="59">
        <v>32300</v>
      </c>
      <c r="I1586" s="60">
        <v>32300</v>
      </c>
    </row>
    <row r="1587" spans="1:9" x14ac:dyDescent="0.3">
      <c r="A1587" s="31">
        <v>45051</v>
      </c>
      <c r="B1587" s="31">
        <v>45081</v>
      </c>
      <c r="C1587" s="52" t="s">
        <v>66</v>
      </c>
      <c r="D1587" t="s">
        <v>1391</v>
      </c>
      <c r="E1587" s="52" t="s">
        <v>70</v>
      </c>
      <c r="F1587" t="s">
        <v>2105</v>
      </c>
      <c r="G1587" t="s">
        <v>71</v>
      </c>
      <c r="H1587" s="59">
        <v>5695250</v>
      </c>
      <c r="I1587" s="60">
        <v>5695250</v>
      </c>
    </row>
    <row r="1588" spans="1:9" x14ac:dyDescent="0.3">
      <c r="A1588" s="31">
        <v>45051</v>
      </c>
      <c r="B1588" s="31">
        <v>45081</v>
      </c>
      <c r="C1588" s="52" t="s">
        <v>66</v>
      </c>
      <c r="D1588" t="s">
        <v>1391</v>
      </c>
      <c r="E1588" s="52" t="s">
        <v>70</v>
      </c>
      <c r="F1588" t="s">
        <v>2106</v>
      </c>
      <c r="G1588" t="s">
        <v>71</v>
      </c>
      <c r="H1588" s="59">
        <v>5948300</v>
      </c>
      <c r="I1588" s="60">
        <v>5948300</v>
      </c>
    </row>
    <row r="1589" spans="1:9" x14ac:dyDescent="0.3">
      <c r="A1589" s="31">
        <v>45051</v>
      </c>
      <c r="B1589" s="31">
        <v>45081</v>
      </c>
      <c r="C1589" s="52" t="s">
        <v>66</v>
      </c>
      <c r="D1589" t="s">
        <v>1391</v>
      </c>
      <c r="E1589" s="52" t="s">
        <v>70</v>
      </c>
      <c r="F1589" t="s">
        <v>2107</v>
      </c>
      <c r="G1589" t="s">
        <v>71</v>
      </c>
      <c r="H1589" s="59">
        <v>4099350</v>
      </c>
      <c r="I1589" s="60">
        <v>4099350</v>
      </c>
    </row>
    <row r="1590" spans="1:9" x14ac:dyDescent="0.3">
      <c r="A1590" s="31">
        <v>45049</v>
      </c>
      <c r="B1590" s="31">
        <v>45079</v>
      </c>
      <c r="C1590" s="52" t="s">
        <v>66</v>
      </c>
      <c r="D1590" t="s">
        <v>1391</v>
      </c>
      <c r="E1590" s="52" t="s">
        <v>70</v>
      </c>
      <c r="F1590" t="s">
        <v>2108</v>
      </c>
      <c r="G1590" t="s">
        <v>71</v>
      </c>
      <c r="H1590" s="59">
        <v>4368100</v>
      </c>
      <c r="I1590" s="60">
        <v>4368100</v>
      </c>
    </row>
    <row r="1591" spans="1:9" x14ac:dyDescent="0.3">
      <c r="A1591" s="31">
        <v>45042</v>
      </c>
      <c r="B1591" s="31">
        <v>45072</v>
      </c>
      <c r="C1591" s="52" t="s">
        <v>66</v>
      </c>
      <c r="D1591" t="s">
        <v>1391</v>
      </c>
      <c r="E1591" s="52" t="s">
        <v>70</v>
      </c>
      <c r="F1591" t="s">
        <v>2109</v>
      </c>
      <c r="G1591" t="s">
        <v>71</v>
      </c>
      <c r="H1591" s="59">
        <v>3764900</v>
      </c>
      <c r="I1591" s="60">
        <v>3764900</v>
      </c>
    </row>
    <row r="1592" spans="1:9" x14ac:dyDescent="0.3">
      <c r="A1592" s="31">
        <v>45042</v>
      </c>
      <c r="B1592" s="31">
        <v>45072</v>
      </c>
      <c r="C1592" s="52" t="s">
        <v>66</v>
      </c>
      <c r="D1592" t="s">
        <v>1391</v>
      </c>
      <c r="E1592" s="52" t="s">
        <v>70</v>
      </c>
      <c r="F1592" t="s">
        <v>2110</v>
      </c>
      <c r="G1592" t="s">
        <v>71</v>
      </c>
      <c r="H1592" s="59">
        <v>14025500</v>
      </c>
      <c r="I1592" s="60">
        <v>14025500</v>
      </c>
    </row>
    <row r="1593" spans="1:9" x14ac:dyDescent="0.3">
      <c r="A1593" s="31">
        <v>45042</v>
      </c>
      <c r="B1593" s="31">
        <v>45072</v>
      </c>
      <c r="C1593" s="52" t="s">
        <v>66</v>
      </c>
      <c r="D1593" t="s">
        <v>1391</v>
      </c>
      <c r="E1593" s="52" t="s">
        <v>70</v>
      </c>
      <c r="F1593" t="s">
        <v>2111</v>
      </c>
      <c r="G1593" t="s">
        <v>71</v>
      </c>
      <c r="H1593" s="59">
        <v>4235050</v>
      </c>
      <c r="I1593" s="60">
        <v>4235050</v>
      </c>
    </row>
    <row r="1594" spans="1:9" x14ac:dyDescent="0.3">
      <c r="A1594" s="31">
        <v>45038</v>
      </c>
      <c r="B1594" s="31">
        <v>45068</v>
      </c>
      <c r="C1594" s="52" t="s">
        <v>66</v>
      </c>
      <c r="D1594" t="s">
        <v>1391</v>
      </c>
      <c r="E1594" s="52" t="s">
        <v>70</v>
      </c>
      <c r="F1594" t="s">
        <v>2112</v>
      </c>
      <c r="G1594" t="s">
        <v>71</v>
      </c>
      <c r="H1594" s="59">
        <v>5778950</v>
      </c>
      <c r="I1594" s="60">
        <v>5778950</v>
      </c>
    </row>
    <row r="1595" spans="1:9" x14ac:dyDescent="0.3">
      <c r="A1595" s="31">
        <v>45038</v>
      </c>
      <c r="B1595" s="31">
        <v>45068</v>
      </c>
      <c r="C1595" s="52" t="s">
        <v>66</v>
      </c>
      <c r="D1595" t="s">
        <v>1391</v>
      </c>
      <c r="E1595" s="52" t="s">
        <v>70</v>
      </c>
      <c r="F1595" t="s">
        <v>2113</v>
      </c>
      <c r="G1595" t="s">
        <v>71</v>
      </c>
      <c r="H1595" s="59">
        <v>19334950</v>
      </c>
      <c r="I1595" s="60">
        <v>19334950</v>
      </c>
    </row>
    <row r="1596" spans="1:9" x14ac:dyDescent="0.3">
      <c r="A1596" s="31">
        <v>45038</v>
      </c>
      <c r="B1596" s="31">
        <v>45068</v>
      </c>
      <c r="C1596" s="52" t="s">
        <v>66</v>
      </c>
      <c r="D1596" t="s">
        <v>1391</v>
      </c>
      <c r="E1596" s="52" t="s">
        <v>70</v>
      </c>
      <c r="F1596" t="s">
        <v>2114</v>
      </c>
      <c r="G1596" t="s">
        <v>71</v>
      </c>
      <c r="H1596" s="59">
        <v>5302000</v>
      </c>
      <c r="I1596" s="60">
        <v>5302000</v>
      </c>
    </row>
    <row r="1597" spans="1:9" x14ac:dyDescent="0.3">
      <c r="A1597" s="31">
        <v>45038</v>
      </c>
      <c r="B1597" s="31">
        <v>45068</v>
      </c>
      <c r="C1597" s="52" t="s">
        <v>66</v>
      </c>
      <c r="D1597" t="s">
        <v>1391</v>
      </c>
      <c r="E1597" s="52" t="s">
        <v>70</v>
      </c>
      <c r="F1597" t="s">
        <v>2115</v>
      </c>
      <c r="G1597" t="s">
        <v>71</v>
      </c>
      <c r="H1597" s="59">
        <v>13570650</v>
      </c>
      <c r="I1597" s="60">
        <v>13570650</v>
      </c>
    </row>
    <row r="1598" spans="1:9" x14ac:dyDescent="0.3">
      <c r="A1598" s="31">
        <v>45038</v>
      </c>
      <c r="B1598" s="31">
        <v>45068</v>
      </c>
      <c r="C1598" s="52" t="s">
        <v>66</v>
      </c>
      <c r="D1598" t="s">
        <v>1391</v>
      </c>
      <c r="E1598" s="52" t="s">
        <v>70</v>
      </c>
      <c r="F1598" t="s">
        <v>2116</v>
      </c>
      <c r="G1598" t="s">
        <v>71</v>
      </c>
      <c r="H1598" s="59">
        <v>10302700</v>
      </c>
      <c r="I1598" s="60">
        <v>10302700</v>
      </c>
    </row>
    <row r="1599" spans="1:9" x14ac:dyDescent="0.3">
      <c r="A1599" s="31">
        <v>45040</v>
      </c>
      <c r="B1599" s="31">
        <v>45070</v>
      </c>
      <c r="C1599" s="52" t="s">
        <v>66</v>
      </c>
      <c r="D1599" t="s">
        <v>1391</v>
      </c>
      <c r="E1599" s="52" t="s">
        <v>70</v>
      </c>
      <c r="F1599" t="s">
        <v>2117</v>
      </c>
      <c r="G1599" t="s">
        <v>71</v>
      </c>
      <c r="H1599" s="59">
        <v>3458300</v>
      </c>
      <c r="I1599" s="60">
        <v>3458300</v>
      </c>
    </row>
    <row r="1600" spans="1:9" x14ac:dyDescent="0.3">
      <c r="A1600" s="31">
        <v>45051</v>
      </c>
      <c r="B1600" s="31">
        <v>45081</v>
      </c>
      <c r="C1600" s="52" t="s">
        <v>66</v>
      </c>
      <c r="D1600" t="s">
        <v>1391</v>
      </c>
      <c r="E1600" s="52" t="s">
        <v>70</v>
      </c>
      <c r="F1600" t="s">
        <v>2118</v>
      </c>
      <c r="G1600" t="s">
        <v>71</v>
      </c>
      <c r="H1600" s="59">
        <v>24727550</v>
      </c>
      <c r="I1600" s="60">
        <v>24727550</v>
      </c>
    </row>
    <row r="1601" spans="1:9" x14ac:dyDescent="0.3">
      <c r="A1601" s="31">
        <v>45051</v>
      </c>
      <c r="B1601" s="31">
        <v>45081</v>
      </c>
      <c r="C1601" s="52" t="s">
        <v>66</v>
      </c>
      <c r="D1601" t="s">
        <v>1391</v>
      </c>
      <c r="E1601" s="52" t="s">
        <v>70</v>
      </c>
      <c r="F1601" t="s">
        <v>2119</v>
      </c>
      <c r="G1601" t="s">
        <v>71</v>
      </c>
      <c r="H1601" s="59">
        <v>3393650</v>
      </c>
      <c r="I1601" s="60">
        <v>3393650</v>
      </c>
    </row>
    <row r="1602" spans="1:9" x14ac:dyDescent="0.3">
      <c r="A1602" s="31">
        <v>45051</v>
      </c>
      <c r="B1602" s="31">
        <v>45081</v>
      </c>
      <c r="C1602" s="52" t="s">
        <v>66</v>
      </c>
      <c r="D1602" t="s">
        <v>1391</v>
      </c>
      <c r="E1602" s="52" t="s">
        <v>70</v>
      </c>
      <c r="F1602" t="s">
        <v>2120</v>
      </c>
      <c r="G1602" t="s">
        <v>71</v>
      </c>
      <c r="H1602" s="59">
        <v>3250200</v>
      </c>
      <c r="I1602" s="60">
        <v>3250200</v>
      </c>
    </row>
    <row r="1603" spans="1:9" x14ac:dyDescent="0.3">
      <c r="A1603" s="31">
        <v>45051</v>
      </c>
      <c r="B1603" s="31">
        <v>45081</v>
      </c>
      <c r="C1603" s="52" t="s">
        <v>66</v>
      </c>
      <c r="D1603" t="s">
        <v>1391</v>
      </c>
      <c r="E1603" s="52" t="s">
        <v>70</v>
      </c>
      <c r="F1603" t="s">
        <v>2121</v>
      </c>
      <c r="G1603" t="s">
        <v>71</v>
      </c>
      <c r="H1603" s="59">
        <v>2558250</v>
      </c>
      <c r="I1603" s="60">
        <v>2558250</v>
      </c>
    </row>
    <row r="1604" spans="1:9" x14ac:dyDescent="0.3">
      <c r="A1604" s="31">
        <v>45051</v>
      </c>
      <c r="B1604" s="31">
        <v>45081</v>
      </c>
      <c r="C1604" s="52" t="s">
        <v>66</v>
      </c>
      <c r="D1604" t="s">
        <v>1391</v>
      </c>
      <c r="E1604" s="52" t="s">
        <v>70</v>
      </c>
      <c r="F1604" t="s">
        <v>2122</v>
      </c>
      <c r="G1604" t="s">
        <v>71</v>
      </c>
      <c r="H1604" s="59">
        <v>2558250</v>
      </c>
      <c r="I1604" s="60">
        <v>2558250</v>
      </c>
    </row>
    <row r="1605" spans="1:9" x14ac:dyDescent="0.3">
      <c r="A1605" s="31">
        <v>45106</v>
      </c>
      <c r="B1605" s="31">
        <v>45121</v>
      </c>
      <c r="C1605" s="52" t="s">
        <v>66</v>
      </c>
      <c r="D1605" t="s">
        <v>1392</v>
      </c>
      <c r="E1605" s="52" t="s">
        <v>70</v>
      </c>
      <c r="F1605" t="s">
        <v>2123</v>
      </c>
      <c r="G1605" t="s">
        <v>71</v>
      </c>
      <c r="H1605" s="59">
        <v>72000</v>
      </c>
      <c r="I1605" s="60">
        <v>72000</v>
      </c>
    </row>
    <row r="1606" spans="1:9" x14ac:dyDescent="0.3">
      <c r="A1606" s="31">
        <v>45071</v>
      </c>
      <c r="B1606" s="31">
        <v>45086</v>
      </c>
      <c r="C1606" s="52" t="s">
        <v>66</v>
      </c>
      <c r="D1606" t="s">
        <v>1393</v>
      </c>
      <c r="E1606" s="52" t="s">
        <v>70</v>
      </c>
      <c r="F1606" t="s">
        <v>2124</v>
      </c>
      <c r="G1606" t="s">
        <v>71</v>
      </c>
      <c r="H1606" s="59">
        <v>2113302</v>
      </c>
      <c r="I1606" s="60">
        <v>2113302</v>
      </c>
    </row>
    <row r="1607" spans="1:9" x14ac:dyDescent="0.3">
      <c r="A1607" s="31">
        <v>45072</v>
      </c>
      <c r="B1607" s="31">
        <v>45072</v>
      </c>
      <c r="C1607" s="52" t="s">
        <v>66</v>
      </c>
      <c r="D1607" t="s">
        <v>1393</v>
      </c>
      <c r="E1607" s="52" t="s">
        <v>70</v>
      </c>
      <c r="F1607" t="s">
        <v>2125</v>
      </c>
      <c r="G1607" t="s">
        <v>71</v>
      </c>
      <c r="H1607" s="59">
        <v>5256475</v>
      </c>
      <c r="I1607" s="60">
        <v>5256475</v>
      </c>
    </row>
    <row r="1608" spans="1:9" x14ac:dyDescent="0.3">
      <c r="A1608" s="31">
        <v>45086</v>
      </c>
      <c r="B1608" s="31">
        <v>45116</v>
      </c>
      <c r="C1608" s="52" t="s">
        <v>66</v>
      </c>
      <c r="D1608" t="s">
        <v>1393</v>
      </c>
      <c r="E1608" s="52" t="s">
        <v>70</v>
      </c>
      <c r="F1608" t="s">
        <v>2126</v>
      </c>
      <c r="G1608" t="s">
        <v>71</v>
      </c>
      <c r="H1608" s="59">
        <v>1420000</v>
      </c>
      <c r="I1608" s="60">
        <v>1420000</v>
      </c>
    </row>
    <row r="1609" spans="1:9" x14ac:dyDescent="0.3">
      <c r="A1609" s="31">
        <v>45033</v>
      </c>
      <c r="B1609" s="31">
        <v>45063</v>
      </c>
      <c r="C1609" s="52" t="s">
        <v>66</v>
      </c>
      <c r="D1609" t="s">
        <v>1393</v>
      </c>
      <c r="E1609" s="52" t="s">
        <v>70</v>
      </c>
      <c r="F1609" t="s">
        <v>2127</v>
      </c>
      <c r="G1609" t="s">
        <v>71</v>
      </c>
      <c r="H1609" s="59">
        <v>23941177</v>
      </c>
      <c r="I1609" s="60">
        <v>23941177</v>
      </c>
    </row>
    <row r="1610" spans="1:9" x14ac:dyDescent="0.3">
      <c r="A1610" s="31">
        <v>45078</v>
      </c>
      <c r="B1610" s="31">
        <v>45078</v>
      </c>
      <c r="C1610" s="52" t="s">
        <v>66</v>
      </c>
      <c r="D1610" t="s">
        <v>1394</v>
      </c>
      <c r="E1610" s="52" t="s">
        <v>70</v>
      </c>
      <c r="F1610" t="s">
        <v>2128</v>
      </c>
      <c r="G1610" t="s">
        <v>71</v>
      </c>
      <c r="H1610" s="59">
        <v>300000000</v>
      </c>
      <c r="I1610" s="60">
        <v>300000000</v>
      </c>
    </row>
    <row r="1611" spans="1:9" x14ac:dyDescent="0.3">
      <c r="A1611" s="31">
        <v>45091</v>
      </c>
      <c r="B1611" s="31">
        <v>45121</v>
      </c>
      <c r="C1611" s="52" t="s">
        <v>66</v>
      </c>
      <c r="D1611" t="s">
        <v>1395</v>
      </c>
      <c r="E1611" s="52" t="s">
        <v>70</v>
      </c>
      <c r="F1611" t="s">
        <v>2129</v>
      </c>
      <c r="G1611" t="s">
        <v>71</v>
      </c>
      <c r="H1611" s="59">
        <v>11360000</v>
      </c>
      <c r="I1611" s="60">
        <v>11360000</v>
      </c>
    </row>
    <row r="1612" spans="1:9" x14ac:dyDescent="0.3">
      <c r="A1612" s="31">
        <v>45099</v>
      </c>
      <c r="B1612" s="31">
        <v>45109</v>
      </c>
      <c r="C1612" s="52" t="s">
        <v>66</v>
      </c>
      <c r="D1612" t="s">
        <v>1395</v>
      </c>
      <c r="E1612" s="52" t="s">
        <v>70</v>
      </c>
      <c r="F1612" t="s">
        <v>2130</v>
      </c>
      <c r="G1612" t="s">
        <v>71</v>
      </c>
      <c r="H1612" s="59">
        <v>5233140</v>
      </c>
      <c r="I1612" s="60">
        <v>5233140</v>
      </c>
    </row>
    <row r="1613" spans="1:9" x14ac:dyDescent="0.3">
      <c r="A1613" s="31">
        <v>45103</v>
      </c>
      <c r="B1613" s="31">
        <v>45133</v>
      </c>
      <c r="C1613" s="52" t="s">
        <v>66</v>
      </c>
      <c r="D1613" t="s">
        <v>1395</v>
      </c>
      <c r="E1613" s="52" t="s">
        <v>70</v>
      </c>
      <c r="F1613" t="s">
        <v>2131</v>
      </c>
      <c r="G1613" t="s">
        <v>71</v>
      </c>
      <c r="H1613" s="59">
        <v>9963800</v>
      </c>
      <c r="I1613" s="60">
        <v>9963800</v>
      </c>
    </row>
    <row r="1614" spans="1:9" x14ac:dyDescent="0.3">
      <c r="A1614" s="31">
        <v>45058</v>
      </c>
      <c r="B1614" s="31">
        <v>45088</v>
      </c>
      <c r="C1614" s="52" t="s">
        <v>66</v>
      </c>
      <c r="D1614" t="s">
        <v>1395</v>
      </c>
      <c r="E1614" s="52" t="s">
        <v>70</v>
      </c>
      <c r="F1614" t="s">
        <v>2132</v>
      </c>
      <c r="G1614" t="s">
        <v>71</v>
      </c>
      <c r="H1614" s="59">
        <v>6611000</v>
      </c>
      <c r="I1614" s="60">
        <v>6611000</v>
      </c>
    </row>
    <row r="1615" spans="1:9" x14ac:dyDescent="0.3">
      <c r="A1615" s="31">
        <v>45063</v>
      </c>
      <c r="B1615" s="31">
        <v>45093</v>
      </c>
      <c r="C1615" s="52" t="s">
        <v>66</v>
      </c>
      <c r="D1615" t="s">
        <v>1395</v>
      </c>
      <c r="E1615" s="52" t="s">
        <v>70</v>
      </c>
      <c r="F1615" t="s">
        <v>2133</v>
      </c>
      <c r="G1615" t="s">
        <v>71</v>
      </c>
      <c r="H1615" s="59">
        <v>176000</v>
      </c>
      <c r="I1615" s="60">
        <v>176000</v>
      </c>
    </row>
    <row r="1616" spans="1:9" x14ac:dyDescent="0.3">
      <c r="A1616" s="31">
        <v>45078</v>
      </c>
      <c r="B1616" s="31">
        <v>45108</v>
      </c>
      <c r="C1616" s="52" t="s">
        <v>66</v>
      </c>
      <c r="D1616" t="s">
        <v>1395</v>
      </c>
      <c r="E1616" s="52" t="s">
        <v>70</v>
      </c>
      <c r="F1616" t="s">
        <v>2134</v>
      </c>
      <c r="G1616" t="s">
        <v>71</v>
      </c>
      <c r="H1616" s="59">
        <v>11233530</v>
      </c>
      <c r="I1616" s="60">
        <v>11233530</v>
      </c>
    </row>
    <row r="1617" spans="1:9" x14ac:dyDescent="0.3">
      <c r="A1617" s="31">
        <v>44789</v>
      </c>
      <c r="B1617" s="31">
        <v>44819</v>
      </c>
      <c r="C1617" s="52" t="s">
        <v>66</v>
      </c>
      <c r="D1617" t="s">
        <v>1395</v>
      </c>
      <c r="E1617" s="52" t="s">
        <v>70</v>
      </c>
      <c r="F1617" t="s">
        <v>1035</v>
      </c>
      <c r="G1617" t="s">
        <v>71</v>
      </c>
      <c r="H1617" s="59">
        <v>2009601</v>
      </c>
      <c r="I1617" s="60">
        <v>301440</v>
      </c>
    </row>
    <row r="1618" spans="1:9" x14ac:dyDescent="0.3">
      <c r="A1618" s="31">
        <v>44722</v>
      </c>
      <c r="B1618" s="31">
        <v>44752</v>
      </c>
      <c r="C1618" s="52" t="s">
        <v>66</v>
      </c>
      <c r="D1618" t="s">
        <v>1395</v>
      </c>
      <c r="E1618" s="52" t="s">
        <v>70</v>
      </c>
      <c r="F1618" t="s">
        <v>1036</v>
      </c>
      <c r="G1618" t="s">
        <v>71</v>
      </c>
      <c r="H1618" s="59">
        <v>10918600</v>
      </c>
      <c r="I1618" s="60">
        <v>80</v>
      </c>
    </row>
    <row r="1619" spans="1:9" x14ac:dyDescent="0.3">
      <c r="A1619" s="31">
        <v>45105</v>
      </c>
      <c r="B1619" s="31">
        <v>45120</v>
      </c>
      <c r="C1619" s="52" t="s">
        <v>66</v>
      </c>
      <c r="D1619" t="s">
        <v>1396</v>
      </c>
      <c r="E1619" s="52" t="s">
        <v>70</v>
      </c>
      <c r="F1619" t="s">
        <v>2135</v>
      </c>
      <c r="G1619" t="s">
        <v>71</v>
      </c>
      <c r="H1619" s="59">
        <v>111928524</v>
      </c>
      <c r="I1619" s="60">
        <v>111928524</v>
      </c>
    </row>
    <row r="1620" spans="1:9" x14ac:dyDescent="0.3">
      <c r="A1620" s="31">
        <v>45097</v>
      </c>
      <c r="B1620" s="31">
        <v>45112</v>
      </c>
      <c r="C1620" s="52" t="s">
        <v>66</v>
      </c>
      <c r="D1620" t="s">
        <v>1396</v>
      </c>
      <c r="E1620" s="52" t="s">
        <v>70</v>
      </c>
      <c r="F1620" t="s">
        <v>2136</v>
      </c>
      <c r="G1620" t="s">
        <v>71</v>
      </c>
      <c r="H1620" s="59">
        <v>111928524</v>
      </c>
      <c r="I1620" s="60">
        <v>111928524</v>
      </c>
    </row>
    <row r="1621" spans="1:9" x14ac:dyDescent="0.3">
      <c r="A1621" s="31">
        <v>45084</v>
      </c>
      <c r="B1621" s="31">
        <v>45099</v>
      </c>
      <c r="C1621" s="52" t="s">
        <v>66</v>
      </c>
      <c r="D1621" t="s">
        <v>1396</v>
      </c>
      <c r="E1621" s="52" t="s">
        <v>70</v>
      </c>
      <c r="F1621" t="s">
        <v>2137</v>
      </c>
      <c r="G1621" t="s">
        <v>71</v>
      </c>
      <c r="H1621" s="59">
        <v>111928524</v>
      </c>
      <c r="I1621" s="60">
        <v>111928524</v>
      </c>
    </row>
    <row r="1622" spans="1:9" x14ac:dyDescent="0.3">
      <c r="A1622" s="31">
        <v>45068</v>
      </c>
      <c r="B1622" s="31">
        <v>45098</v>
      </c>
      <c r="C1622" s="52" t="s">
        <v>66</v>
      </c>
      <c r="D1622" t="s">
        <v>1396</v>
      </c>
      <c r="E1622" s="52" t="s">
        <v>70</v>
      </c>
      <c r="F1622" t="s">
        <v>2138</v>
      </c>
      <c r="G1622" t="s">
        <v>71</v>
      </c>
      <c r="H1622" s="59">
        <v>52268804</v>
      </c>
      <c r="I1622" s="60">
        <v>52268804</v>
      </c>
    </row>
    <row r="1623" spans="1:9" x14ac:dyDescent="0.3">
      <c r="A1623" s="31">
        <v>45068</v>
      </c>
      <c r="B1623" s="31">
        <v>45098</v>
      </c>
      <c r="C1623" s="52" t="s">
        <v>66</v>
      </c>
      <c r="D1623" t="s">
        <v>1396</v>
      </c>
      <c r="E1623" s="52" t="s">
        <v>70</v>
      </c>
      <c r="F1623" t="s">
        <v>2139</v>
      </c>
      <c r="G1623" t="s">
        <v>71</v>
      </c>
      <c r="H1623" s="59">
        <v>30250500</v>
      </c>
      <c r="I1623" s="60">
        <v>30250500</v>
      </c>
    </row>
    <row r="1624" spans="1:9" x14ac:dyDescent="0.3">
      <c r="A1624" s="31">
        <v>45068</v>
      </c>
      <c r="B1624" s="31">
        <v>45098</v>
      </c>
      <c r="C1624" s="52" t="s">
        <v>66</v>
      </c>
      <c r="D1624" t="s">
        <v>1396</v>
      </c>
      <c r="E1624" s="52" t="s">
        <v>70</v>
      </c>
      <c r="F1624" t="s">
        <v>2140</v>
      </c>
      <c r="G1624" t="s">
        <v>71</v>
      </c>
      <c r="H1624" s="59">
        <v>75626250</v>
      </c>
      <c r="I1624" s="60">
        <v>75626250</v>
      </c>
    </row>
    <row r="1625" spans="1:9" x14ac:dyDescent="0.3">
      <c r="A1625" s="31">
        <v>45072</v>
      </c>
      <c r="B1625" s="31">
        <v>45102</v>
      </c>
      <c r="C1625" s="52" t="s">
        <v>66</v>
      </c>
      <c r="D1625" t="s">
        <v>1396</v>
      </c>
      <c r="E1625" s="52" t="s">
        <v>70</v>
      </c>
      <c r="F1625" t="s">
        <v>2141</v>
      </c>
      <c r="G1625" t="s">
        <v>71</v>
      </c>
      <c r="H1625" s="59">
        <v>7571520</v>
      </c>
      <c r="I1625" s="60">
        <v>7571520</v>
      </c>
    </row>
    <row r="1626" spans="1:9" x14ac:dyDescent="0.3">
      <c r="A1626" s="31">
        <v>45057</v>
      </c>
      <c r="B1626" s="31">
        <v>45072</v>
      </c>
      <c r="C1626" s="52" t="s">
        <v>66</v>
      </c>
      <c r="D1626" t="s">
        <v>1396</v>
      </c>
      <c r="E1626" s="52" t="s">
        <v>70</v>
      </c>
      <c r="F1626" t="s">
        <v>2142</v>
      </c>
      <c r="G1626" t="s">
        <v>71</v>
      </c>
      <c r="H1626" s="59">
        <v>43326596</v>
      </c>
      <c r="I1626" s="60">
        <v>43326596</v>
      </c>
    </row>
    <row r="1627" spans="1:9" x14ac:dyDescent="0.3">
      <c r="A1627" s="31">
        <v>45063</v>
      </c>
      <c r="B1627" s="31">
        <v>45078</v>
      </c>
      <c r="C1627" s="52" t="s">
        <v>66</v>
      </c>
      <c r="D1627" t="s">
        <v>1396</v>
      </c>
      <c r="E1627" s="52" t="s">
        <v>70</v>
      </c>
      <c r="F1627" t="s">
        <v>2143</v>
      </c>
      <c r="G1627" t="s">
        <v>71</v>
      </c>
      <c r="H1627" s="59">
        <v>60501000</v>
      </c>
      <c r="I1627" s="60">
        <v>60501000</v>
      </c>
    </row>
    <row r="1628" spans="1:9" x14ac:dyDescent="0.3">
      <c r="A1628" s="31">
        <v>45042</v>
      </c>
      <c r="B1628" s="31">
        <v>45057</v>
      </c>
      <c r="C1628" s="52" t="s">
        <v>66</v>
      </c>
      <c r="D1628" t="s">
        <v>1396</v>
      </c>
      <c r="E1628" s="52" t="s">
        <v>70</v>
      </c>
      <c r="F1628" t="s">
        <v>2144</v>
      </c>
      <c r="G1628" t="s">
        <v>71</v>
      </c>
      <c r="H1628" s="59">
        <v>122517036</v>
      </c>
      <c r="I1628" s="60">
        <v>122517036</v>
      </c>
    </row>
    <row r="1629" spans="1:9" x14ac:dyDescent="0.3">
      <c r="A1629" s="31">
        <v>45035</v>
      </c>
      <c r="B1629" s="31">
        <v>45065</v>
      </c>
      <c r="C1629" s="52" t="s">
        <v>66</v>
      </c>
      <c r="D1629" t="s">
        <v>1396</v>
      </c>
      <c r="E1629" s="52" t="s">
        <v>70</v>
      </c>
      <c r="F1629" t="s">
        <v>2145</v>
      </c>
      <c r="G1629" t="s">
        <v>71</v>
      </c>
      <c r="H1629" s="59">
        <v>6309600</v>
      </c>
      <c r="I1629" s="60">
        <v>6309600</v>
      </c>
    </row>
    <row r="1630" spans="1:9" x14ac:dyDescent="0.3">
      <c r="A1630" s="31">
        <v>45020</v>
      </c>
      <c r="B1630" s="31">
        <v>45035</v>
      </c>
      <c r="C1630" s="52" t="s">
        <v>66</v>
      </c>
      <c r="D1630" t="s">
        <v>1396</v>
      </c>
      <c r="E1630" s="52" t="s">
        <v>70</v>
      </c>
      <c r="F1630" t="s">
        <v>2146</v>
      </c>
      <c r="G1630" t="s">
        <v>71</v>
      </c>
      <c r="H1630" s="59">
        <v>5301582</v>
      </c>
      <c r="I1630" s="60">
        <v>3154317</v>
      </c>
    </row>
    <row r="1631" spans="1:9" x14ac:dyDescent="0.3">
      <c r="A1631" s="31">
        <v>45078</v>
      </c>
      <c r="B1631" s="31">
        <v>45108</v>
      </c>
      <c r="C1631" s="52" t="s">
        <v>66</v>
      </c>
      <c r="D1631" t="s">
        <v>1397</v>
      </c>
      <c r="E1631" s="52" t="s">
        <v>70</v>
      </c>
      <c r="F1631" t="s">
        <v>2147</v>
      </c>
      <c r="G1631" t="s">
        <v>71</v>
      </c>
      <c r="H1631" s="59">
        <v>592000</v>
      </c>
      <c r="I1631" s="60">
        <v>592000</v>
      </c>
    </row>
    <row r="1632" spans="1:9" x14ac:dyDescent="0.3">
      <c r="A1632" s="31">
        <v>45078</v>
      </c>
      <c r="B1632" s="31">
        <v>45108</v>
      </c>
      <c r="C1632" s="52" t="s">
        <v>66</v>
      </c>
      <c r="D1632" t="s">
        <v>1397</v>
      </c>
      <c r="E1632" s="52" t="s">
        <v>70</v>
      </c>
      <c r="F1632" t="s">
        <v>2148</v>
      </c>
      <c r="G1632" t="s">
        <v>71</v>
      </c>
      <c r="H1632" s="59">
        <v>1155000</v>
      </c>
      <c r="I1632" s="60">
        <v>1155000</v>
      </c>
    </row>
    <row r="1633" spans="1:9" x14ac:dyDescent="0.3">
      <c r="A1633" s="31">
        <v>45078</v>
      </c>
      <c r="B1633" s="31">
        <v>45108</v>
      </c>
      <c r="C1633" s="52" t="s">
        <v>66</v>
      </c>
      <c r="D1633" t="s">
        <v>1397</v>
      </c>
      <c r="E1633" s="52" t="s">
        <v>70</v>
      </c>
      <c r="F1633" t="s">
        <v>2149</v>
      </c>
      <c r="G1633" t="s">
        <v>71</v>
      </c>
      <c r="H1633" s="59">
        <v>560000</v>
      </c>
      <c r="I1633" s="60">
        <v>560000</v>
      </c>
    </row>
    <row r="1634" spans="1:9" x14ac:dyDescent="0.3">
      <c r="A1634" s="31">
        <v>45078</v>
      </c>
      <c r="B1634" s="31">
        <v>45108</v>
      </c>
      <c r="C1634" s="52" t="s">
        <v>66</v>
      </c>
      <c r="D1634" t="s">
        <v>1397</v>
      </c>
      <c r="E1634" s="52" t="s">
        <v>70</v>
      </c>
      <c r="F1634" t="s">
        <v>2150</v>
      </c>
      <c r="G1634" t="s">
        <v>71</v>
      </c>
      <c r="H1634" s="59">
        <v>1920000</v>
      </c>
      <c r="I1634" s="60">
        <v>1920000</v>
      </c>
    </row>
    <row r="1635" spans="1:9" x14ac:dyDescent="0.3">
      <c r="A1635" s="31">
        <v>45083</v>
      </c>
      <c r="B1635" s="31">
        <v>45098</v>
      </c>
      <c r="C1635" s="52" t="s">
        <v>66</v>
      </c>
      <c r="D1635" t="s">
        <v>1398</v>
      </c>
      <c r="E1635" s="52" t="s">
        <v>70</v>
      </c>
      <c r="F1635" t="s">
        <v>2151</v>
      </c>
      <c r="G1635" t="s">
        <v>71</v>
      </c>
      <c r="H1635" s="59">
        <v>250000</v>
      </c>
      <c r="I1635" s="60">
        <v>250000</v>
      </c>
    </row>
    <row r="1636" spans="1:9" x14ac:dyDescent="0.3">
      <c r="A1636" s="31">
        <v>45006</v>
      </c>
      <c r="B1636" s="31">
        <v>45006</v>
      </c>
      <c r="C1636" s="52" t="s">
        <v>66</v>
      </c>
      <c r="D1636" t="s">
        <v>1399</v>
      </c>
      <c r="E1636" s="52" t="s">
        <v>70</v>
      </c>
      <c r="F1636" t="s">
        <v>1037</v>
      </c>
      <c r="G1636" t="s">
        <v>71</v>
      </c>
      <c r="H1636" s="59">
        <v>950900431</v>
      </c>
      <c r="I1636" s="60">
        <v>950900431</v>
      </c>
    </row>
    <row r="1637" spans="1:9" x14ac:dyDescent="0.3">
      <c r="A1637" s="31">
        <v>45006</v>
      </c>
      <c r="B1637" s="31">
        <v>45021</v>
      </c>
      <c r="C1637" s="52" t="s">
        <v>66</v>
      </c>
      <c r="D1637" t="s">
        <v>1399</v>
      </c>
      <c r="E1637" s="52" t="s">
        <v>70</v>
      </c>
      <c r="F1637" t="s">
        <v>1038</v>
      </c>
      <c r="G1637" t="s">
        <v>71</v>
      </c>
      <c r="H1637" s="59">
        <v>86025102</v>
      </c>
      <c r="I1637" s="60">
        <v>86025102</v>
      </c>
    </row>
    <row r="1638" spans="1:9" x14ac:dyDescent="0.3">
      <c r="A1638" s="31">
        <v>45069</v>
      </c>
      <c r="B1638" s="31">
        <v>45159</v>
      </c>
      <c r="C1638" s="52" t="s">
        <v>66</v>
      </c>
      <c r="D1638" t="s">
        <v>1400</v>
      </c>
      <c r="E1638" s="52" t="s">
        <v>70</v>
      </c>
      <c r="F1638" t="s">
        <v>2152</v>
      </c>
      <c r="G1638" t="s">
        <v>71</v>
      </c>
      <c r="H1638" s="59">
        <v>24882500</v>
      </c>
      <c r="I1638" s="60">
        <v>24882500</v>
      </c>
    </row>
    <row r="1639" spans="1:9" x14ac:dyDescent="0.3">
      <c r="A1639" s="31">
        <v>45069</v>
      </c>
      <c r="B1639" s="31">
        <v>45159</v>
      </c>
      <c r="C1639" s="52" t="s">
        <v>66</v>
      </c>
      <c r="D1639" t="s">
        <v>1400</v>
      </c>
      <c r="E1639" s="52" t="s">
        <v>70</v>
      </c>
      <c r="F1639" t="s">
        <v>1299</v>
      </c>
      <c r="G1639" t="s">
        <v>71</v>
      </c>
      <c r="H1639" s="59">
        <v>4500000</v>
      </c>
      <c r="I1639" s="60">
        <v>4500000</v>
      </c>
    </row>
    <row r="1640" spans="1:9" x14ac:dyDescent="0.3">
      <c r="A1640" s="31">
        <v>44561</v>
      </c>
      <c r="B1640" s="31">
        <v>44538</v>
      </c>
      <c r="C1640" s="52" t="s">
        <v>66</v>
      </c>
      <c r="D1640" t="s">
        <v>1400</v>
      </c>
      <c r="E1640" s="52" t="s">
        <v>70</v>
      </c>
      <c r="F1640" t="s">
        <v>1039</v>
      </c>
      <c r="G1640" t="s">
        <v>71</v>
      </c>
      <c r="H1640" s="59">
        <v>6309380</v>
      </c>
      <c r="I1640" s="60">
        <v>6309380</v>
      </c>
    </row>
    <row r="1641" spans="1:9" x14ac:dyDescent="0.3">
      <c r="A1641" s="31">
        <v>44561</v>
      </c>
      <c r="B1641" s="31">
        <v>44538</v>
      </c>
      <c r="C1641" s="52" t="s">
        <v>66</v>
      </c>
      <c r="D1641" t="s">
        <v>1400</v>
      </c>
      <c r="E1641" s="52" t="s">
        <v>70</v>
      </c>
      <c r="F1641" t="s">
        <v>1040</v>
      </c>
      <c r="G1641" t="s">
        <v>71</v>
      </c>
      <c r="H1641" s="59">
        <v>24267320</v>
      </c>
      <c r="I1641" s="60">
        <v>24267320</v>
      </c>
    </row>
    <row r="1642" spans="1:9" x14ac:dyDescent="0.3">
      <c r="A1642" s="31">
        <v>44561</v>
      </c>
      <c r="B1642" s="31">
        <v>44524</v>
      </c>
      <c r="C1642" s="52" t="s">
        <v>66</v>
      </c>
      <c r="D1642" t="s">
        <v>1400</v>
      </c>
      <c r="E1642" s="52" t="s">
        <v>70</v>
      </c>
      <c r="F1642" t="s">
        <v>1041</v>
      </c>
      <c r="G1642" t="s">
        <v>71</v>
      </c>
      <c r="H1642" s="59">
        <v>9994600</v>
      </c>
      <c r="I1642" s="60">
        <v>9994600</v>
      </c>
    </row>
    <row r="1643" spans="1:9" x14ac:dyDescent="0.3">
      <c r="A1643" s="31">
        <v>44561</v>
      </c>
      <c r="B1643" s="31">
        <v>44517</v>
      </c>
      <c r="C1643" s="52" t="s">
        <v>66</v>
      </c>
      <c r="D1643" t="s">
        <v>1400</v>
      </c>
      <c r="E1643" s="52" t="s">
        <v>70</v>
      </c>
      <c r="F1643" t="s">
        <v>1042</v>
      </c>
      <c r="G1643" t="s">
        <v>71</v>
      </c>
      <c r="H1643" s="59">
        <v>5381200</v>
      </c>
      <c r="I1643" s="60">
        <v>5381200</v>
      </c>
    </row>
    <row r="1644" spans="1:9" x14ac:dyDescent="0.3">
      <c r="A1644" s="31">
        <v>44561</v>
      </c>
      <c r="B1644" s="31">
        <v>44335</v>
      </c>
      <c r="C1644" s="52" t="s">
        <v>66</v>
      </c>
      <c r="D1644" t="s">
        <v>1400</v>
      </c>
      <c r="E1644" s="52" t="s">
        <v>70</v>
      </c>
      <c r="F1644" t="s">
        <v>1043</v>
      </c>
      <c r="G1644" t="s">
        <v>71</v>
      </c>
      <c r="H1644" s="59">
        <v>3487000</v>
      </c>
      <c r="I1644" s="60">
        <v>2302280</v>
      </c>
    </row>
    <row r="1645" spans="1:9" x14ac:dyDescent="0.3">
      <c r="A1645" s="31">
        <v>45093</v>
      </c>
      <c r="B1645" s="31">
        <v>45123</v>
      </c>
      <c r="C1645" s="52" t="s">
        <v>66</v>
      </c>
      <c r="D1645" t="s">
        <v>1401</v>
      </c>
      <c r="E1645" s="52" t="s">
        <v>70</v>
      </c>
      <c r="F1645" t="s">
        <v>2153</v>
      </c>
      <c r="G1645" t="s">
        <v>71</v>
      </c>
      <c r="H1645" s="59">
        <v>10572000</v>
      </c>
      <c r="I1645" s="60">
        <v>10572000</v>
      </c>
    </row>
    <row r="1646" spans="1:9" x14ac:dyDescent="0.3">
      <c r="A1646" s="31">
        <v>45098</v>
      </c>
      <c r="B1646" s="31">
        <v>45128</v>
      </c>
      <c r="C1646" s="52" t="s">
        <v>66</v>
      </c>
      <c r="D1646" t="s">
        <v>1401</v>
      </c>
      <c r="E1646" s="52" t="s">
        <v>70</v>
      </c>
      <c r="F1646" t="s">
        <v>2154</v>
      </c>
      <c r="G1646" t="s">
        <v>71</v>
      </c>
      <c r="H1646" s="59">
        <v>2680000</v>
      </c>
      <c r="I1646" s="60">
        <v>2680000</v>
      </c>
    </row>
    <row r="1647" spans="1:9" x14ac:dyDescent="0.3">
      <c r="A1647" s="31">
        <v>45098</v>
      </c>
      <c r="B1647" s="31">
        <v>45128</v>
      </c>
      <c r="C1647" s="52" t="s">
        <v>66</v>
      </c>
      <c r="D1647" t="s">
        <v>1401</v>
      </c>
      <c r="E1647" s="52" t="s">
        <v>70</v>
      </c>
      <c r="F1647" t="s">
        <v>2155</v>
      </c>
      <c r="G1647" t="s">
        <v>71</v>
      </c>
      <c r="H1647" s="59">
        <v>1402000</v>
      </c>
      <c r="I1647" s="60">
        <v>1402000</v>
      </c>
    </row>
    <row r="1648" spans="1:9" x14ac:dyDescent="0.3">
      <c r="A1648" s="31">
        <v>45098</v>
      </c>
      <c r="B1648" s="31">
        <v>45128</v>
      </c>
      <c r="C1648" s="52" t="s">
        <v>66</v>
      </c>
      <c r="D1648" t="s">
        <v>1401</v>
      </c>
      <c r="E1648" s="52" t="s">
        <v>70</v>
      </c>
      <c r="F1648" t="s">
        <v>2156</v>
      </c>
      <c r="G1648" t="s">
        <v>71</v>
      </c>
      <c r="H1648" s="59">
        <v>20058800</v>
      </c>
      <c r="I1648" s="60">
        <v>20058800</v>
      </c>
    </row>
    <row r="1649" spans="1:9" x14ac:dyDescent="0.3">
      <c r="A1649" s="31">
        <v>45098</v>
      </c>
      <c r="B1649" s="31">
        <v>45128</v>
      </c>
      <c r="C1649" s="52" t="s">
        <v>66</v>
      </c>
      <c r="D1649" t="s">
        <v>1401</v>
      </c>
      <c r="E1649" s="52" t="s">
        <v>70</v>
      </c>
      <c r="F1649" t="s">
        <v>2157</v>
      </c>
      <c r="G1649" t="s">
        <v>71</v>
      </c>
      <c r="H1649" s="59">
        <v>21700000</v>
      </c>
      <c r="I1649" s="60">
        <v>21700000</v>
      </c>
    </row>
    <row r="1650" spans="1:9" x14ac:dyDescent="0.3">
      <c r="A1650" s="31">
        <v>45034</v>
      </c>
      <c r="B1650" s="31">
        <v>45064</v>
      </c>
      <c r="C1650" s="52" t="s">
        <v>66</v>
      </c>
      <c r="D1650" t="s">
        <v>1401</v>
      </c>
      <c r="E1650" s="52" t="s">
        <v>70</v>
      </c>
      <c r="F1650" t="s">
        <v>2158</v>
      </c>
      <c r="G1650" t="s">
        <v>71</v>
      </c>
      <c r="H1650" s="59">
        <v>6770200</v>
      </c>
      <c r="I1650" s="60">
        <v>6770200</v>
      </c>
    </row>
    <row r="1651" spans="1:9" x14ac:dyDescent="0.3">
      <c r="A1651" s="31">
        <v>45020</v>
      </c>
      <c r="B1651" s="31">
        <v>45050</v>
      </c>
      <c r="C1651" s="52" t="s">
        <v>66</v>
      </c>
      <c r="D1651" t="s">
        <v>1401</v>
      </c>
      <c r="E1651" s="52" t="s">
        <v>70</v>
      </c>
      <c r="F1651" t="s">
        <v>2159</v>
      </c>
      <c r="G1651" t="s">
        <v>71</v>
      </c>
      <c r="H1651" s="59">
        <v>15716000</v>
      </c>
      <c r="I1651" s="60">
        <v>15716000</v>
      </c>
    </row>
    <row r="1652" spans="1:9" x14ac:dyDescent="0.3">
      <c r="A1652" s="31">
        <v>45021</v>
      </c>
      <c r="B1652" s="31">
        <v>45051</v>
      </c>
      <c r="C1652" s="52" t="s">
        <v>66</v>
      </c>
      <c r="D1652" t="s">
        <v>1401</v>
      </c>
      <c r="E1652" s="52" t="s">
        <v>70</v>
      </c>
      <c r="F1652" t="s">
        <v>2160</v>
      </c>
      <c r="G1652" t="s">
        <v>71</v>
      </c>
      <c r="H1652" s="59">
        <v>4794000</v>
      </c>
      <c r="I1652" s="60">
        <v>4794000</v>
      </c>
    </row>
    <row r="1653" spans="1:9" x14ac:dyDescent="0.3">
      <c r="A1653" s="31">
        <v>45033</v>
      </c>
      <c r="B1653" s="31">
        <v>45063</v>
      </c>
      <c r="C1653" s="52" t="s">
        <v>66</v>
      </c>
      <c r="D1653" t="s">
        <v>1401</v>
      </c>
      <c r="E1653" s="52" t="s">
        <v>70</v>
      </c>
      <c r="F1653" t="s">
        <v>2161</v>
      </c>
      <c r="G1653" t="s">
        <v>71</v>
      </c>
      <c r="H1653" s="59">
        <v>17399200</v>
      </c>
      <c r="I1653" s="60">
        <v>17399200</v>
      </c>
    </row>
    <row r="1654" spans="1:9" x14ac:dyDescent="0.3">
      <c r="A1654" s="31">
        <v>45035</v>
      </c>
      <c r="B1654" s="31">
        <v>45050</v>
      </c>
      <c r="C1654" s="52" t="s">
        <v>66</v>
      </c>
      <c r="D1654" t="s">
        <v>1402</v>
      </c>
      <c r="E1654" s="52" t="s">
        <v>70</v>
      </c>
      <c r="F1654" t="s">
        <v>2162</v>
      </c>
      <c r="G1654" t="s">
        <v>71</v>
      </c>
      <c r="H1654" s="59">
        <v>59040000</v>
      </c>
      <c r="I1654" s="60">
        <v>59040000</v>
      </c>
    </row>
    <row r="1655" spans="1:9" x14ac:dyDescent="0.3">
      <c r="A1655" s="31">
        <v>45036</v>
      </c>
      <c r="B1655" s="31">
        <v>45051</v>
      </c>
      <c r="C1655" s="52" t="s">
        <v>66</v>
      </c>
      <c r="D1655" t="s">
        <v>1402</v>
      </c>
      <c r="E1655" s="52" t="s">
        <v>70</v>
      </c>
      <c r="F1655" t="s">
        <v>2163</v>
      </c>
      <c r="G1655" t="s">
        <v>71</v>
      </c>
      <c r="H1655" s="59">
        <v>92780000</v>
      </c>
      <c r="I1655" s="60">
        <v>92780000</v>
      </c>
    </row>
    <row r="1656" spans="1:9" x14ac:dyDescent="0.3">
      <c r="A1656" s="31">
        <v>45054</v>
      </c>
      <c r="B1656" s="31">
        <v>45069</v>
      </c>
      <c r="C1656" s="52" t="s">
        <v>66</v>
      </c>
      <c r="D1656" t="s">
        <v>1402</v>
      </c>
      <c r="E1656" s="52" t="s">
        <v>70</v>
      </c>
      <c r="F1656" t="s">
        <v>2164</v>
      </c>
      <c r="G1656" t="s">
        <v>71</v>
      </c>
      <c r="H1656" s="59">
        <v>8320000</v>
      </c>
      <c r="I1656" s="60">
        <v>8320000</v>
      </c>
    </row>
    <row r="1657" spans="1:9" x14ac:dyDescent="0.3">
      <c r="A1657" s="31">
        <v>45055</v>
      </c>
      <c r="B1657" s="31">
        <v>45070</v>
      </c>
      <c r="C1657" s="52" t="s">
        <v>66</v>
      </c>
      <c r="D1657" t="s">
        <v>1402</v>
      </c>
      <c r="E1657" s="52" t="s">
        <v>70</v>
      </c>
      <c r="F1657" t="s">
        <v>2165</v>
      </c>
      <c r="G1657" t="s">
        <v>71</v>
      </c>
      <c r="H1657" s="59">
        <v>7680000</v>
      </c>
      <c r="I1657" s="60">
        <v>7680000</v>
      </c>
    </row>
    <row r="1658" spans="1:9" x14ac:dyDescent="0.3">
      <c r="A1658" s="31">
        <v>45012</v>
      </c>
      <c r="B1658" s="31">
        <v>45027</v>
      </c>
      <c r="C1658" s="52" t="s">
        <v>66</v>
      </c>
      <c r="D1658" t="s">
        <v>1402</v>
      </c>
      <c r="E1658" s="52" t="s">
        <v>70</v>
      </c>
      <c r="F1658" t="s">
        <v>1044</v>
      </c>
      <c r="G1658" t="s">
        <v>71</v>
      </c>
      <c r="H1658" s="59">
        <v>111420000</v>
      </c>
      <c r="I1658" s="60">
        <v>111420000</v>
      </c>
    </row>
    <row r="1659" spans="1:9" x14ac:dyDescent="0.3">
      <c r="A1659" s="31">
        <v>45019</v>
      </c>
      <c r="B1659" s="31">
        <v>45034</v>
      </c>
      <c r="C1659" s="52" t="s">
        <v>66</v>
      </c>
      <c r="D1659" t="s">
        <v>1402</v>
      </c>
      <c r="E1659" s="52" t="s">
        <v>70</v>
      </c>
      <c r="F1659" t="s">
        <v>2166</v>
      </c>
      <c r="G1659" t="s">
        <v>71</v>
      </c>
      <c r="H1659" s="59">
        <v>122220000</v>
      </c>
      <c r="I1659" s="60">
        <v>122220000</v>
      </c>
    </row>
    <row r="1660" spans="1:9" x14ac:dyDescent="0.3">
      <c r="A1660" s="31">
        <v>45082</v>
      </c>
      <c r="B1660" s="31">
        <v>45112</v>
      </c>
      <c r="C1660" s="52" t="s">
        <v>66</v>
      </c>
      <c r="D1660" t="s">
        <v>1403</v>
      </c>
      <c r="E1660" s="52" t="s">
        <v>70</v>
      </c>
      <c r="F1660" t="s">
        <v>2167</v>
      </c>
      <c r="G1660" t="s">
        <v>71</v>
      </c>
      <c r="H1660" s="59">
        <v>17048792</v>
      </c>
      <c r="I1660" s="60">
        <v>17048792</v>
      </c>
    </row>
    <row r="1661" spans="1:9" x14ac:dyDescent="0.3">
      <c r="A1661" s="31">
        <v>45085</v>
      </c>
      <c r="B1661" s="31">
        <v>45115</v>
      </c>
      <c r="C1661" s="52" t="s">
        <v>66</v>
      </c>
      <c r="D1661" t="s">
        <v>1403</v>
      </c>
      <c r="E1661" s="52" t="s">
        <v>70</v>
      </c>
      <c r="F1661" t="s">
        <v>1316</v>
      </c>
      <c r="G1661" t="s">
        <v>71</v>
      </c>
      <c r="H1661" s="59">
        <v>2236997</v>
      </c>
      <c r="I1661" s="60">
        <v>2236997</v>
      </c>
    </row>
    <row r="1662" spans="1:9" x14ac:dyDescent="0.3">
      <c r="A1662" s="31">
        <v>45092</v>
      </c>
      <c r="B1662" s="31">
        <v>45122</v>
      </c>
      <c r="C1662" s="52" t="s">
        <v>66</v>
      </c>
      <c r="D1662" t="s">
        <v>1403</v>
      </c>
      <c r="E1662" s="52" t="s">
        <v>70</v>
      </c>
      <c r="F1662" t="s">
        <v>2168</v>
      </c>
      <c r="G1662" t="s">
        <v>71</v>
      </c>
      <c r="H1662" s="59">
        <v>1581190</v>
      </c>
      <c r="I1662" s="60">
        <v>1581190</v>
      </c>
    </row>
    <row r="1663" spans="1:9" x14ac:dyDescent="0.3">
      <c r="A1663" s="31">
        <v>45051</v>
      </c>
      <c r="B1663" s="31">
        <v>45066</v>
      </c>
      <c r="C1663" s="52" t="s">
        <v>66</v>
      </c>
      <c r="D1663" t="s">
        <v>1403</v>
      </c>
      <c r="E1663" s="52" t="s">
        <v>70</v>
      </c>
      <c r="F1663" t="s">
        <v>1162</v>
      </c>
      <c r="G1663" t="s">
        <v>71</v>
      </c>
      <c r="H1663" s="59">
        <v>1370655</v>
      </c>
      <c r="I1663" s="60">
        <v>1370655</v>
      </c>
    </row>
    <row r="1664" spans="1:9" x14ac:dyDescent="0.3">
      <c r="A1664" s="31">
        <v>45051</v>
      </c>
      <c r="B1664" s="31">
        <v>45066</v>
      </c>
      <c r="C1664" s="52" t="s">
        <v>66</v>
      </c>
      <c r="D1664" t="s">
        <v>1403</v>
      </c>
      <c r="E1664" s="52" t="s">
        <v>70</v>
      </c>
      <c r="F1664" t="s">
        <v>2169</v>
      </c>
      <c r="G1664" t="s">
        <v>71</v>
      </c>
      <c r="H1664" s="59">
        <v>712569</v>
      </c>
      <c r="I1664" s="60">
        <v>712569</v>
      </c>
    </row>
    <row r="1665" spans="1:9" x14ac:dyDescent="0.3">
      <c r="A1665" s="31">
        <v>45082</v>
      </c>
      <c r="B1665" s="31">
        <v>45097</v>
      </c>
      <c r="C1665" s="52" t="s">
        <v>66</v>
      </c>
      <c r="D1665" t="s">
        <v>1405</v>
      </c>
      <c r="E1665" s="52" t="s">
        <v>70</v>
      </c>
      <c r="F1665" t="s">
        <v>2170</v>
      </c>
      <c r="G1665" t="s">
        <v>71</v>
      </c>
      <c r="H1665" s="59">
        <v>527236195</v>
      </c>
      <c r="I1665" s="60">
        <v>527236195</v>
      </c>
    </row>
    <row r="1666" spans="1:9" x14ac:dyDescent="0.3">
      <c r="A1666" s="31">
        <v>45085</v>
      </c>
      <c r="B1666" s="31">
        <v>45100</v>
      </c>
      <c r="C1666" s="52" t="s">
        <v>66</v>
      </c>
      <c r="D1666" t="s">
        <v>1405</v>
      </c>
      <c r="E1666" s="52" t="s">
        <v>70</v>
      </c>
      <c r="F1666" t="s">
        <v>2171</v>
      </c>
      <c r="G1666" t="s">
        <v>71</v>
      </c>
      <c r="H1666" s="59">
        <v>2279000</v>
      </c>
      <c r="I1666" s="60">
        <v>2279000</v>
      </c>
    </row>
    <row r="1667" spans="1:9" x14ac:dyDescent="0.3">
      <c r="A1667" s="31">
        <v>45085</v>
      </c>
      <c r="B1667" s="31">
        <v>45100</v>
      </c>
      <c r="C1667" s="52" t="s">
        <v>66</v>
      </c>
      <c r="D1667" t="s">
        <v>1405</v>
      </c>
      <c r="E1667" s="52" t="s">
        <v>70</v>
      </c>
      <c r="F1667" t="s">
        <v>2172</v>
      </c>
      <c r="G1667" t="s">
        <v>71</v>
      </c>
      <c r="H1667" s="59">
        <v>181104000</v>
      </c>
      <c r="I1667" s="60">
        <v>181104000</v>
      </c>
    </row>
    <row r="1668" spans="1:9" x14ac:dyDescent="0.3">
      <c r="A1668" s="31">
        <v>45099</v>
      </c>
      <c r="B1668" s="31">
        <v>45114</v>
      </c>
      <c r="C1668" s="52" t="s">
        <v>66</v>
      </c>
      <c r="D1668" t="s">
        <v>1405</v>
      </c>
      <c r="E1668" s="52" t="s">
        <v>70</v>
      </c>
      <c r="F1668" t="s">
        <v>2173</v>
      </c>
      <c r="G1668" t="s">
        <v>71</v>
      </c>
      <c r="H1668" s="59">
        <v>155232000</v>
      </c>
      <c r="I1668" s="60">
        <v>155232000</v>
      </c>
    </row>
    <row r="1669" spans="1:9" x14ac:dyDescent="0.3">
      <c r="A1669" s="31">
        <v>45103</v>
      </c>
      <c r="B1669" s="31">
        <v>45118</v>
      </c>
      <c r="C1669" s="52" t="s">
        <v>66</v>
      </c>
      <c r="D1669" t="s">
        <v>1405</v>
      </c>
      <c r="E1669" s="52" t="s">
        <v>70</v>
      </c>
      <c r="F1669" t="s">
        <v>2174</v>
      </c>
      <c r="G1669" t="s">
        <v>71</v>
      </c>
      <c r="H1669" s="59">
        <v>674581050</v>
      </c>
      <c r="I1669" s="60">
        <v>674581050</v>
      </c>
    </row>
    <row r="1670" spans="1:9" x14ac:dyDescent="0.3">
      <c r="A1670" s="31">
        <v>45104</v>
      </c>
      <c r="B1670" s="31">
        <v>45119</v>
      </c>
      <c r="C1670" s="52" t="s">
        <v>66</v>
      </c>
      <c r="D1670" t="s">
        <v>1405</v>
      </c>
      <c r="E1670" s="52" t="s">
        <v>70</v>
      </c>
      <c r="F1670" t="s">
        <v>2175</v>
      </c>
      <c r="G1670" t="s">
        <v>71</v>
      </c>
      <c r="H1670" s="59">
        <v>207035057</v>
      </c>
      <c r="I1670" s="60">
        <v>207035057</v>
      </c>
    </row>
    <row r="1671" spans="1:9" x14ac:dyDescent="0.3">
      <c r="A1671" s="31">
        <v>45054</v>
      </c>
      <c r="B1671" s="31">
        <v>45069</v>
      </c>
      <c r="C1671" s="52" t="s">
        <v>66</v>
      </c>
      <c r="D1671" t="s">
        <v>1405</v>
      </c>
      <c r="E1671" s="52" t="s">
        <v>70</v>
      </c>
      <c r="F1671" t="s">
        <v>2176</v>
      </c>
      <c r="G1671" t="s">
        <v>71</v>
      </c>
      <c r="H1671" s="59">
        <v>181104000</v>
      </c>
      <c r="I1671" s="60">
        <v>181104000</v>
      </c>
    </row>
    <row r="1672" spans="1:9" x14ac:dyDescent="0.3">
      <c r="A1672" s="31">
        <v>45058</v>
      </c>
      <c r="B1672" s="31">
        <v>45073</v>
      </c>
      <c r="C1672" s="52" t="s">
        <v>66</v>
      </c>
      <c r="D1672" t="s">
        <v>1405</v>
      </c>
      <c r="E1672" s="52" t="s">
        <v>70</v>
      </c>
      <c r="F1672" t="s">
        <v>2177</v>
      </c>
      <c r="G1672" t="s">
        <v>71</v>
      </c>
      <c r="H1672" s="59">
        <v>101441045</v>
      </c>
      <c r="I1672" s="60">
        <v>101441045</v>
      </c>
    </row>
    <row r="1673" spans="1:9" x14ac:dyDescent="0.3">
      <c r="A1673" s="31">
        <v>45058</v>
      </c>
      <c r="B1673" s="31">
        <v>45073</v>
      </c>
      <c r="C1673" s="52" t="s">
        <v>66</v>
      </c>
      <c r="D1673" t="s">
        <v>1405</v>
      </c>
      <c r="E1673" s="52" t="s">
        <v>70</v>
      </c>
      <c r="F1673" t="s">
        <v>2178</v>
      </c>
      <c r="G1673" t="s">
        <v>71</v>
      </c>
      <c r="H1673" s="59">
        <v>297000</v>
      </c>
      <c r="I1673" s="60">
        <v>297000</v>
      </c>
    </row>
    <row r="1674" spans="1:9" x14ac:dyDescent="0.3">
      <c r="A1674" s="31">
        <v>45058</v>
      </c>
      <c r="B1674" s="31">
        <v>45073</v>
      </c>
      <c r="C1674" s="52" t="s">
        <v>66</v>
      </c>
      <c r="D1674" t="s">
        <v>1405</v>
      </c>
      <c r="E1674" s="52" t="s">
        <v>70</v>
      </c>
      <c r="F1674" t="s">
        <v>2179</v>
      </c>
      <c r="G1674" t="s">
        <v>71</v>
      </c>
      <c r="H1674" s="59">
        <v>696217522</v>
      </c>
      <c r="I1674" s="60">
        <v>696217522</v>
      </c>
    </row>
    <row r="1675" spans="1:9" x14ac:dyDescent="0.3">
      <c r="A1675" s="31">
        <v>45065</v>
      </c>
      <c r="B1675" s="31">
        <v>45080</v>
      </c>
      <c r="C1675" s="52" t="s">
        <v>66</v>
      </c>
      <c r="D1675" t="s">
        <v>1405</v>
      </c>
      <c r="E1675" s="52" t="s">
        <v>70</v>
      </c>
      <c r="F1675" t="s">
        <v>2180</v>
      </c>
      <c r="G1675" t="s">
        <v>71</v>
      </c>
      <c r="H1675" s="59">
        <v>2279000</v>
      </c>
      <c r="I1675" s="60">
        <v>2279000</v>
      </c>
    </row>
    <row r="1676" spans="1:9" x14ac:dyDescent="0.3">
      <c r="A1676" s="31">
        <v>45090</v>
      </c>
      <c r="B1676" s="31">
        <v>37450</v>
      </c>
      <c r="C1676" s="52" t="s">
        <v>66</v>
      </c>
      <c r="D1676" t="s">
        <v>1406</v>
      </c>
      <c r="E1676" s="52" t="s">
        <v>70</v>
      </c>
      <c r="F1676" t="s">
        <v>2181</v>
      </c>
      <c r="G1676" t="s">
        <v>71</v>
      </c>
      <c r="H1676" s="59">
        <v>4741800</v>
      </c>
      <c r="I1676" s="60">
        <v>4741800</v>
      </c>
    </row>
    <row r="1677" spans="1:9" x14ac:dyDescent="0.3">
      <c r="A1677" s="31">
        <v>45091</v>
      </c>
      <c r="B1677" s="31">
        <v>45121</v>
      </c>
      <c r="C1677" s="52" t="s">
        <v>66</v>
      </c>
      <c r="D1677" t="s">
        <v>1406</v>
      </c>
      <c r="E1677" s="52" t="s">
        <v>70</v>
      </c>
      <c r="F1677" t="s">
        <v>2182</v>
      </c>
      <c r="G1677" t="s">
        <v>71</v>
      </c>
      <c r="H1677" s="59">
        <v>40000</v>
      </c>
      <c r="I1677" s="60">
        <v>40000</v>
      </c>
    </row>
    <row r="1678" spans="1:9" x14ac:dyDescent="0.3">
      <c r="A1678" s="31">
        <v>45097</v>
      </c>
      <c r="B1678" s="31">
        <v>45127</v>
      </c>
      <c r="C1678" s="52" t="s">
        <v>66</v>
      </c>
      <c r="D1678" t="s">
        <v>1406</v>
      </c>
      <c r="E1678" s="52" t="s">
        <v>70</v>
      </c>
      <c r="F1678" t="s">
        <v>2183</v>
      </c>
      <c r="G1678" t="s">
        <v>71</v>
      </c>
      <c r="H1678" s="59">
        <v>2322000</v>
      </c>
      <c r="I1678" s="60">
        <v>2322000</v>
      </c>
    </row>
    <row r="1679" spans="1:9" x14ac:dyDescent="0.3">
      <c r="A1679" s="31">
        <v>45097</v>
      </c>
      <c r="B1679" s="31">
        <v>45127</v>
      </c>
      <c r="C1679" s="52" t="s">
        <v>66</v>
      </c>
      <c r="D1679" t="s">
        <v>1406</v>
      </c>
      <c r="E1679" s="52" t="s">
        <v>70</v>
      </c>
      <c r="F1679" t="s">
        <v>2184</v>
      </c>
      <c r="G1679" t="s">
        <v>71</v>
      </c>
      <c r="H1679" s="59">
        <v>16910000</v>
      </c>
      <c r="I1679" s="60">
        <v>16910000</v>
      </c>
    </row>
    <row r="1680" spans="1:9" x14ac:dyDescent="0.3">
      <c r="A1680" s="31">
        <v>45078</v>
      </c>
      <c r="B1680" s="31">
        <v>45108</v>
      </c>
      <c r="C1680" s="52" t="s">
        <v>66</v>
      </c>
      <c r="D1680" t="s">
        <v>1406</v>
      </c>
      <c r="E1680" s="52" t="s">
        <v>70</v>
      </c>
      <c r="F1680" t="s">
        <v>2185</v>
      </c>
      <c r="G1680" t="s">
        <v>71</v>
      </c>
      <c r="H1680" s="59">
        <v>15778800</v>
      </c>
      <c r="I1680" s="60">
        <v>15778800</v>
      </c>
    </row>
    <row r="1681" spans="1:9" x14ac:dyDescent="0.3">
      <c r="A1681" s="31">
        <v>45078</v>
      </c>
      <c r="B1681" s="31">
        <v>45108</v>
      </c>
      <c r="C1681" s="52" t="s">
        <v>66</v>
      </c>
      <c r="D1681" t="s">
        <v>1406</v>
      </c>
      <c r="E1681" s="52" t="s">
        <v>70</v>
      </c>
      <c r="F1681" t="s">
        <v>2186</v>
      </c>
      <c r="G1681" t="s">
        <v>71</v>
      </c>
      <c r="H1681" s="59">
        <v>300000</v>
      </c>
      <c r="I1681" s="60">
        <v>300000</v>
      </c>
    </row>
    <row r="1682" spans="1:9" x14ac:dyDescent="0.3">
      <c r="A1682" s="31">
        <v>45078</v>
      </c>
      <c r="B1682" s="31">
        <v>45108</v>
      </c>
      <c r="C1682" s="52" t="s">
        <v>66</v>
      </c>
      <c r="D1682" t="s">
        <v>1406</v>
      </c>
      <c r="E1682" s="52" t="s">
        <v>70</v>
      </c>
      <c r="F1682" t="s">
        <v>2187</v>
      </c>
      <c r="G1682" t="s">
        <v>71</v>
      </c>
      <c r="H1682" s="59">
        <v>87753000</v>
      </c>
      <c r="I1682" s="60">
        <v>87753000</v>
      </c>
    </row>
    <row r="1683" spans="1:9" x14ac:dyDescent="0.3">
      <c r="A1683" s="31">
        <v>45082</v>
      </c>
      <c r="B1683" s="31">
        <v>45112</v>
      </c>
      <c r="C1683" s="52" t="s">
        <v>66</v>
      </c>
      <c r="D1683" t="s">
        <v>1406</v>
      </c>
      <c r="E1683" s="52" t="s">
        <v>70</v>
      </c>
      <c r="F1683" t="s">
        <v>2188</v>
      </c>
      <c r="G1683" t="s">
        <v>71</v>
      </c>
      <c r="H1683" s="59">
        <v>4131000</v>
      </c>
      <c r="I1683" s="60">
        <v>4131000</v>
      </c>
    </row>
    <row r="1684" spans="1:9" x14ac:dyDescent="0.3">
      <c r="A1684" s="31">
        <v>45082</v>
      </c>
      <c r="B1684" s="31">
        <v>45112</v>
      </c>
      <c r="C1684" s="52" t="s">
        <v>66</v>
      </c>
      <c r="D1684" t="s">
        <v>1406</v>
      </c>
      <c r="E1684" s="52" t="s">
        <v>70</v>
      </c>
      <c r="F1684" t="s">
        <v>2189</v>
      </c>
      <c r="G1684" t="s">
        <v>71</v>
      </c>
      <c r="H1684" s="59">
        <v>240000</v>
      </c>
      <c r="I1684" s="60">
        <v>240000</v>
      </c>
    </row>
    <row r="1685" spans="1:9" x14ac:dyDescent="0.3">
      <c r="A1685" s="31">
        <v>45007</v>
      </c>
      <c r="B1685" s="31">
        <v>45037</v>
      </c>
      <c r="C1685" s="52" t="s">
        <v>66</v>
      </c>
      <c r="D1685" t="s">
        <v>1406</v>
      </c>
      <c r="E1685" s="52" t="s">
        <v>70</v>
      </c>
      <c r="F1685" t="s">
        <v>1045</v>
      </c>
      <c r="G1685" t="s">
        <v>71</v>
      </c>
      <c r="H1685" s="59">
        <v>240000</v>
      </c>
      <c r="I1685" s="60">
        <v>240000</v>
      </c>
    </row>
    <row r="1686" spans="1:9" x14ac:dyDescent="0.3">
      <c r="A1686" s="31">
        <v>45020</v>
      </c>
      <c r="B1686" s="31">
        <v>45050</v>
      </c>
      <c r="C1686" s="52" t="s">
        <v>66</v>
      </c>
      <c r="D1686" t="s">
        <v>1406</v>
      </c>
      <c r="E1686" s="52" t="s">
        <v>70</v>
      </c>
      <c r="F1686" t="s">
        <v>2190</v>
      </c>
      <c r="G1686" t="s">
        <v>71</v>
      </c>
      <c r="H1686" s="59">
        <v>240000</v>
      </c>
      <c r="I1686" s="60">
        <v>240000</v>
      </c>
    </row>
    <row r="1687" spans="1:9" x14ac:dyDescent="0.3">
      <c r="A1687" s="31">
        <v>45026</v>
      </c>
      <c r="B1687" s="31">
        <v>45056</v>
      </c>
      <c r="C1687" s="52" t="s">
        <v>66</v>
      </c>
      <c r="D1687" t="s">
        <v>1406</v>
      </c>
      <c r="E1687" s="52" t="s">
        <v>70</v>
      </c>
      <c r="F1687" t="s">
        <v>2191</v>
      </c>
      <c r="G1687" t="s">
        <v>71</v>
      </c>
      <c r="H1687" s="59">
        <v>150000</v>
      </c>
      <c r="I1687" s="60">
        <v>150000</v>
      </c>
    </row>
    <row r="1688" spans="1:9" x14ac:dyDescent="0.3">
      <c r="A1688" s="31">
        <v>45054</v>
      </c>
      <c r="B1688" s="31">
        <v>45084</v>
      </c>
      <c r="C1688" s="52" t="s">
        <v>66</v>
      </c>
      <c r="D1688" t="s">
        <v>1406</v>
      </c>
      <c r="E1688" s="52" t="s">
        <v>70</v>
      </c>
      <c r="F1688" t="s">
        <v>2192</v>
      </c>
      <c r="G1688" t="s">
        <v>71</v>
      </c>
      <c r="H1688" s="59">
        <v>240000</v>
      </c>
      <c r="I1688" s="60">
        <v>240000</v>
      </c>
    </row>
    <row r="1689" spans="1:9" x14ac:dyDescent="0.3">
      <c r="A1689" s="31">
        <v>44979</v>
      </c>
      <c r="B1689" s="31">
        <v>45009</v>
      </c>
      <c r="C1689" s="52" t="s">
        <v>66</v>
      </c>
      <c r="D1689" t="s">
        <v>1406</v>
      </c>
      <c r="E1689" s="52" t="s">
        <v>70</v>
      </c>
      <c r="F1689" t="s">
        <v>1046</v>
      </c>
      <c r="G1689" t="s">
        <v>71</v>
      </c>
      <c r="H1689" s="59">
        <v>26298000</v>
      </c>
      <c r="I1689" s="60">
        <v>26298000</v>
      </c>
    </row>
    <row r="1690" spans="1:9" x14ac:dyDescent="0.3">
      <c r="A1690" s="31">
        <v>44982</v>
      </c>
      <c r="B1690" s="31">
        <v>45012</v>
      </c>
      <c r="C1690" s="52" t="s">
        <v>66</v>
      </c>
      <c r="D1690" t="s">
        <v>1406</v>
      </c>
      <c r="E1690" s="52" t="s">
        <v>70</v>
      </c>
      <c r="F1690" t="s">
        <v>1047</v>
      </c>
      <c r="G1690" t="s">
        <v>71</v>
      </c>
      <c r="H1690" s="59">
        <v>340000</v>
      </c>
      <c r="I1690" s="60">
        <v>340000</v>
      </c>
    </row>
    <row r="1691" spans="1:9" x14ac:dyDescent="0.3">
      <c r="A1691" s="31">
        <v>44991</v>
      </c>
      <c r="B1691" s="31">
        <v>45021</v>
      </c>
      <c r="C1691" s="52" t="s">
        <v>66</v>
      </c>
      <c r="D1691" t="s">
        <v>1407</v>
      </c>
      <c r="E1691" s="52" t="s">
        <v>70</v>
      </c>
      <c r="F1691" t="s">
        <v>1050</v>
      </c>
      <c r="G1691" t="s">
        <v>71</v>
      </c>
      <c r="H1691" s="59">
        <v>18420000</v>
      </c>
      <c r="I1691" s="60">
        <v>18420000</v>
      </c>
    </row>
    <row r="1692" spans="1:9" x14ac:dyDescent="0.3">
      <c r="A1692" s="31">
        <v>44991</v>
      </c>
      <c r="B1692" s="31">
        <v>45021</v>
      </c>
      <c r="C1692" s="52" t="s">
        <v>66</v>
      </c>
      <c r="D1692" t="s">
        <v>1407</v>
      </c>
      <c r="E1692" s="52" t="s">
        <v>70</v>
      </c>
      <c r="F1692" t="s">
        <v>1051</v>
      </c>
      <c r="G1692" t="s">
        <v>71</v>
      </c>
      <c r="H1692" s="59">
        <v>654000</v>
      </c>
      <c r="I1692" s="60">
        <v>654000</v>
      </c>
    </row>
    <row r="1693" spans="1:9" x14ac:dyDescent="0.3">
      <c r="A1693" s="31">
        <v>45044</v>
      </c>
      <c r="B1693" s="31">
        <v>45059</v>
      </c>
      <c r="C1693" s="52" t="s">
        <v>66</v>
      </c>
      <c r="D1693" t="s">
        <v>1408</v>
      </c>
      <c r="E1693" s="52" t="s">
        <v>70</v>
      </c>
      <c r="F1693" t="s">
        <v>2193</v>
      </c>
      <c r="G1693" t="s">
        <v>71</v>
      </c>
      <c r="H1693" s="59">
        <v>73443150</v>
      </c>
      <c r="I1693" s="60">
        <v>73443150</v>
      </c>
    </row>
    <row r="1694" spans="1:9" x14ac:dyDescent="0.3">
      <c r="A1694" s="31">
        <v>45086</v>
      </c>
      <c r="B1694" s="31">
        <v>45094</v>
      </c>
      <c r="C1694" s="52" t="s">
        <v>66</v>
      </c>
      <c r="D1694" t="s">
        <v>1408</v>
      </c>
      <c r="E1694" s="52" t="s">
        <v>70</v>
      </c>
      <c r="F1694" t="s">
        <v>2194</v>
      </c>
      <c r="G1694" t="s">
        <v>71</v>
      </c>
      <c r="H1694" s="59">
        <v>479560000</v>
      </c>
      <c r="I1694" s="60">
        <v>479560000</v>
      </c>
    </row>
    <row r="1695" spans="1:9" x14ac:dyDescent="0.3">
      <c r="A1695" s="31">
        <v>45086</v>
      </c>
      <c r="B1695" s="31">
        <v>45101</v>
      </c>
      <c r="C1695" s="52" t="s">
        <v>66</v>
      </c>
      <c r="D1695" t="s">
        <v>1408</v>
      </c>
      <c r="E1695" s="52" t="s">
        <v>70</v>
      </c>
      <c r="F1695" t="s">
        <v>2195</v>
      </c>
      <c r="G1695" t="s">
        <v>71</v>
      </c>
      <c r="H1695" s="59">
        <v>161536000</v>
      </c>
      <c r="I1695" s="60">
        <v>161536000</v>
      </c>
    </row>
    <row r="1696" spans="1:9" x14ac:dyDescent="0.3">
      <c r="A1696" s="31">
        <v>45093</v>
      </c>
      <c r="B1696" s="31">
        <v>45108</v>
      </c>
      <c r="C1696" s="52" t="s">
        <v>66</v>
      </c>
      <c r="D1696" t="s">
        <v>1408</v>
      </c>
      <c r="E1696" s="52" t="s">
        <v>70</v>
      </c>
      <c r="F1696" t="s">
        <v>2196</v>
      </c>
      <c r="G1696" t="s">
        <v>71</v>
      </c>
      <c r="H1696" s="59">
        <v>981835920</v>
      </c>
      <c r="I1696" s="60">
        <v>981835920</v>
      </c>
    </row>
    <row r="1697" spans="1:9" x14ac:dyDescent="0.3">
      <c r="A1697" s="31">
        <v>45093</v>
      </c>
      <c r="B1697" s="31">
        <v>45108</v>
      </c>
      <c r="C1697" s="52" t="s">
        <v>66</v>
      </c>
      <c r="D1697" t="s">
        <v>1408</v>
      </c>
      <c r="E1697" s="52" t="s">
        <v>70</v>
      </c>
      <c r="F1697" t="s">
        <v>2197</v>
      </c>
      <c r="G1697" t="s">
        <v>71</v>
      </c>
      <c r="H1697" s="59">
        <v>8034600</v>
      </c>
      <c r="I1697" s="60">
        <v>8034600</v>
      </c>
    </row>
    <row r="1698" spans="1:9" x14ac:dyDescent="0.3">
      <c r="A1698" s="31">
        <v>45107</v>
      </c>
      <c r="B1698" s="31">
        <v>45122</v>
      </c>
      <c r="C1698" s="52" t="s">
        <v>66</v>
      </c>
      <c r="D1698" t="s">
        <v>1408</v>
      </c>
      <c r="E1698" s="52" t="s">
        <v>70</v>
      </c>
      <c r="F1698" t="s">
        <v>2198</v>
      </c>
      <c r="G1698" t="s">
        <v>71</v>
      </c>
      <c r="H1698" s="59">
        <v>4012800</v>
      </c>
      <c r="I1698" s="60">
        <v>4012800</v>
      </c>
    </row>
    <row r="1699" spans="1:9" x14ac:dyDescent="0.3">
      <c r="A1699" s="31">
        <v>45107</v>
      </c>
      <c r="B1699" s="31">
        <v>45122</v>
      </c>
      <c r="C1699" s="52" t="s">
        <v>66</v>
      </c>
      <c r="D1699" t="s">
        <v>1408</v>
      </c>
      <c r="E1699" s="52" t="s">
        <v>70</v>
      </c>
      <c r="F1699" t="s">
        <v>2199</v>
      </c>
      <c r="G1699" t="s">
        <v>71</v>
      </c>
      <c r="H1699" s="59">
        <v>710129550</v>
      </c>
      <c r="I1699" s="60">
        <v>710129550</v>
      </c>
    </row>
    <row r="1700" spans="1:9" x14ac:dyDescent="0.3">
      <c r="A1700" s="31">
        <v>45107</v>
      </c>
      <c r="B1700" s="31">
        <v>45122</v>
      </c>
      <c r="C1700" s="52" t="s">
        <v>66</v>
      </c>
      <c r="D1700" t="s">
        <v>1408</v>
      </c>
      <c r="E1700" s="52" t="s">
        <v>70</v>
      </c>
      <c r="F1700" t="s">
        <v>2200</v>
      </c>
      <c r="G1700" t="s">
        <v>71</v>
      </c>
      <c r="H1700" s="59">
        <v>146012400</v>
      </c>
      <c r="I1700" s="60">
        <v>146012400</v>
      </c>
    </row>
    <row r="1701" spans="1:9" x14ac:dyDescent="0.3">
      <c r="A1701" s="31">
        <v>45077</v>
      </c>
      <c r="B1701" s="31">
        <v>45092</v>
      </c>
      <c r="C1701" s="52" t="s">
        <v>66</v>
      </c>
      <c r="D1701" t="s">
        <v>1408</v>
      </c>
      <c r="E1701" s="52" t="s">
        <v>70</v>
      </c>
      <c r="F1701" t="s">
        <v>2201</v>
      </c>
      <c r="G1701" t="s">
        <v>71</v>
      </c>
      <c r="H1701" s="59">
        <v>1063077600</v>
      </c>
      <c r="I1701" s="60">
        <v>577802955</v>
      </c>
    </row>
    <row r="1702" spans="1:9" x14ac:dyDescent="0.3">
      <c r="A1702" s="31">
        <v>45077</v>
      </c>
      <c r="B1702" s="31">
        <v>45092</v>
      </c>
      <c r="C1702" s="52" t="s">
        <v>66</v>
      </c>
      <c r="D1702" t="s">
        <v>1408</v>
      </c>
      <c r="E1702" s="52" t="s">
        <v>70</v>
      </c>
      <c r="F1702" t="s">
        <v>2202</v>
      </c>
      <c r="G1702" t="s">
        <v>71</v>
      </c>
      <c r="H1702" s="59">
        <v>112792050</v>
      </c>
      <c r="I1702" s="60">
        <v>112792050</v>
      </c>
    </row>
    <row r="1703" spans="1:9" x14ac:dyDescent="0.3">
      <c r="A1703" s="31">
        <v>45078</v>
      </c>
      <c r="B1703" s="31">
        <v>45108</v>
      </c>
      <c r="C1703" s="52" t="s">
        <v>66</v>
      </c>
      <c r="D1703" t="s">
        <v>1409</v>
      </c>
      <c r="E1703" s="52" t="s">
        <v>70</v>
      </c>
      <c r="F1703" t="s">
        <v>2203</v>
      </c>
      <c r="G1703" t="s">
        <v>71</v>
      </c>
      <c r="H1703" s="59">
        <v>600000</v>
      </c>
      <c r="I1703" s="60">
        <v>600000</v>
      </c>
    </row>
    <row r="1704" spans="1:9" x14ac:dyDescent="0.3">
      <c r="A1704" s="31">
        <v>45078</v>
      </c>
      <c r="B1704" s="31">
        <v>45108</v>
      </c>
      <c r="C1704" s="52" t="s">
        <v>66</v>
      </c>
      <c r="D1704" t="s">
        <v>1409</v>
      </c>
      <c r="E1704" s="52" t="s">
        <v>70</v>
      </c>
      <c r="F1704" t="s">
        <v>2204</v>
      </c>
      <c r="G1704" t="s">
        <v>71</v>
      </c>
      <c r="H1704" s="59">
        <v>1200000</v>
      </c>
      <c r="I1704" s="60">
        <v>1200000</v>
      </c>
    </row>
    <row r="1705" spans="1:9" x14ac:dyDescent="0.3">
      <c r="A1705" s="31">
        <v>45078</v>
      </c>
      <c r="B1705" s="31">
        <v>45093</v>
      </c>
      <c r="C1705" s="52" t="s">
        <v>66</v>
      </c>
      <c r="D1705" t="s">
        <v>1409</v>
      </c>
      <c r="E1705" s="52" t="s">
        <v>70</v>
      </c>
      <c r="F1705" t="s">
        <v>2205</v>
      </c>
      <c r="G1705" t="s">
        <v>71</v>
      </c>
      <c r="H1705" s="59">
        <v>4000000</v>
      </c>
      <c r="I1705" s="60">
        <v>4000000</v>
      </c>
    </row>
    <row r="1706" spans="1:9" x14ac:dyDescent="0.3">
      <c r="A1706" s="31">
        <v>45078</v>
      </c>
      <c r="B1706" s="31">
        <v>45093</v>
      </c>
      <c r="C1706" s="52" t="s">
        <v>66</v>
      </c>
      <c r="D1706" t="s">
        <v>1409</v>
      </c>
      <c r="E1706" s="52" t="s">
        <v>70</v>
      </c>
      <c r="F1706" t="s">
        <v>2206</v>
      </c>
      <c r="G1706" t="s">
        <v>71</v>
      </c>
      <c r="H1706" s="59">
        <v>100000</v>
      </c>
      <c r="I1706" s="60">
        <v>100000</v>
      </c>
    </row>
    <row r="1707" spans="1:9" x14ac:dyDescent="0.3">
      <c r="A1707" s="31">
        <v>45078</v>
      </c>
      <c r="B1707" s="31">
        <v>45086</v>
      </c>
      <c r="C1707" s="52" t="s">
        <v>66</v>
      </c>
      <c r="D1707" t="s">
        <v>1409</v>
      </c>
      <c r="E1707" s="52" t="s">
        <v>70</v>
      </c>
      <c r="F1707" t="s">
        <v>2207</v>
      </c>
      <c r="G1707" t="s">
        <v>71</v>
      </c>
      <c r="H1707" s="59">
        <v>500000</v>
      </c>
      <c r="I1707" s="60">
        <v>500000</v>
      </c>
    </row>
    <row r="1708" spans="1:9" x14ac:dyDescent="0.3">
      <c r="A1708" s="31">
        <v>45078</v>
      </c>
      <c r="B1708" s="31">
        <v>45086</v>
      </c>
      <c r="C1708" s="52" t="s">
        <v>66</v>
      </c>
      <c r="D1708" t="s">
        <v>1409</v>
      </c>
      <c r="E1708" s="52" t="s">
        <v>70</v>
      </c>
      <c r="F1708" t="s">
        <v>2208</v>
      </c>
      <c r="G1708" t="s">
        <v>71</v>
      </c>
      <c r="H1708" s="59">
        <v>2800000</v>
      </c>
      <c r="I1708" s="60">
        <v>2800000</v>
      </c>
    </row>
    <row r="1709" spans="1:9" x14ac:dyDescent="0.3">
      <c r="A1709" s="31">
        <v>45078</v>
      </c>
      <c r="B1709" s="31">
        <v>45083</v>
      </c>
      <c r="C1709" s="52" t="s">
        <v>66</v>
      </c>
      <c r="D1709" t="s">
        <v>1409</v>
      </c>
      <c r="E1709" s="52" t="s">
        <v>70</v>
      </c>
      <c r="F1709" t="s">
        <v>2209</v>
      </c>
      <c r="G1709" t="s">
        <v>71</v>
      </c>
      <c r="H1709" s="59">
        <v>300000</v>
      </c>
      <c r="I1709" s="60">
        <v>300000</v>
      </c>
    </row>
    <row r="1710" spans="1:9" x14ac:dyDescent="0.3">
      <c r="A1710" s="31">
        <v>45078</v>
      </c>
      <c r="B1710" s="31">
        <v>45083</v>
      </c>
      <c r="C1710" s="52" t="s">
        <v>66</v>
      </c>
      <c r="D1710" t="s">
        <v>1409</v>
      </c>
      <c r="E1710" s="52" t="s">
        <v>70</v>
      </c>
      <c r="F1710" t="s">
        <v>2210</v>
      </c>
      <c r="G1710" t="s">
        <v>71</v>
      </c>
      <c r="H1710" s="59">
        <v>200000</v>
      </c>
      <c r="I1710" s="60">
        <v>200000</v>
      </c>
    </row>
    <row r="1711" spans="1:9" x14ac:dyDescent="0.3">
      <c r="A1711" s="31">
        <v>45047</v>
      </c>
      <c r="B1711" s="31">
        <v>45077</v>
      </c>
      <c r="C1711" s="52" t="s">
        <v>66</v>
      </c>
      <c r="D1711" t="s">
        <v>1409</v>
      </c>
      <c r="E1711" s="52" t="s">
        <v>70</v>
      </c>
      <c r="F1711" t="s">
        <v>2211</v>
      </c>
      <c r="G1711" t="s">
        <v>71</v>
      </c>
      <c r="H1711" s="59">
        <v>600000</v>
      </c>
      <c r="I1711" s="60">
        <v>600000</v>
      </c>
    </row>
    <row r="1712" spans="1:9" x14ac:dyDescent="0.3">
      <c r="A1712" s="31">
        <v>45047</v>
      </c>
      <c r="B1712" s="31">
        <v>45062</v>
      </c>
      <c r="C1712" s="52" t="s">
        <v>66</v>
      </c>
      <c r="D1712" t="s">
        <v>1409</v>
      </c>
      <c r="E1712" s="52" t="s">
        <v>70</v>
      </c>
      <c r="F1712" t="s">
        <v>2212</v>
      </c>
      <c r="G1712" t="s">
        <v>71</v>
      </c>
      <c r="H1712" s="59">
        <v>4000000</v>
      </c>
      <c r="I1712" s="60">
        <v>4000000</v>
      </c>
    </row>
    <row r="1713" spans="1:9" x14ac:dyDescent="0.3">
      <c r="A1713" s="31">
        <v>45047</v>
      </c>
      <c r="B1713" s="31">
        <v>45062</v>
      </c>
      <c r="C1713" s="52" t="s">
        <v>66</v>
      </c>
      <c r="D1713" t="s">
        <v>1409</v>
      </c>
      <c r="E1713" s="52" t="s">
        <v>70</v>
      </c>
      <c r="F1713" t="s">
        <v>2213</v>
      </c>
      <c r="G1713" t="s">
        <v>71</v>
      </c>
      <c r="H1713" s="59">
        <v>100000</v>
      </c>
      <c r="I1713" s="60">
        <v>100000</v>
      </c>
    </row>
    <row r="1714" spans="1:9" x14ac:dyDescent="0.3">
      <c r="A1714" s="31">
        <v>45056</v>
      </c>
      <c r="B1714" s="31">
        <v>45086</v>
      </c>
      <c r="C1714" s="52" t="s">
        <v>66</v>
      </c>
      <c r="D1714" t="s">
        <v>1409</v>
      </c>
      <c r="E1714" s="52" t="s">
        <v>70</v>
      </c>
      <c r="F1714" t="s">
        <v>2214</v>
      </c>
      <c r="G1714" t="s">
        <v>71</v>
      </c>
      <c r="H1714" s="59">
        <v>14000000</v>
      </c>
      <c r="I1714" s="60">
        <v>14000000</v>
      </c>
    </row>
    <row r="1715" spans="1:9" x14ac:dyDescent="0.3">
      <c r="A1715" s="31">
        <v>45064</v>
      </c>
      <c r="B1715" s="31">
        <v>45072</v>
      </c>
      <c r="C1715" s="52" t="s">
        <v>66</v>
      </c>
      <c r="D1715" t="s">
        <v>1409</v>
      </c>
      <c r="E1715" s="52" t="s">
        <v>70</v>
      </c>
      <c r="F1715" t="s">
        <v>2215</v>
      </c>
      <c r="G1715" t="s">
        <v>71</v>
      </c>
      <c r="H1715" s="59">
        <v>500000</v>
      </c>
      <c r="I1715" s="60">
        <v>500000</v>
      </c>
    </row>
    <row r="1716" spans="1:9" x14ac:dyDescent="0.3">
      <c r="A1716" s="31">
        <v>45064</v>
      </c>
      <c r="B1716" s="31">
        <v>45072</v>
      </c>
      <c r="C1716" s="52" t="s">
        <v>66</v>
      </c>
      <c r="D1716" t="s">
        <v>1409</v>
      </c>
      <c r="E1716" s="52" t="s">
        <v>70</v>
      </c>
      <c r="F1716" t="s">
        <v>2216</v>
      </c>
      <c r="G1716" t="s">
        <v>71</v>
      </c>
      <c r="H1716" s="59">
        <v>2800000</v>
      </c>
      <c r="I1716" s="60">
        <v>2800000</v>
      </c>
    </row>
    <row r="1717" spans="1:9" x14ac:dyDescent="0.3">
      <c r="A1717" s="31">
        <v>45064</v>
      </c>
      <c r="B1717" s="31">
        <v>45069</v>
      </c>
      <c r="C1717" s="52" t="s">
        <v>66</v>
      </c>
      <c r="D1717" t="s">
        <v>1409</v>
      </c>
      <c r="E1717" s="52" t="s">
        <v>70</v>
      </c>
      <c r="F1717" t="s">
        <v>2217</v>
      </c>
      <c r="G1717" t="s">
        <v>71</v>
      </c>
      <c r="H1717" s="59">
        <v>300000</v>
      </c>
      <c r="I1717" s="60">
        <v>300000</v>
      </c>
    </row>
    <row r="1718" spans="1:9" x14ac:dyDescent="0.3">
      <c r="A1718" s="31">
        <v>45064</v>
      </c>
      <c r="B1718" s="31">
        <v>45069</v>
      </c>
      <c r="C1718" s="52" t="s">
        <v>66</v>
      </c>
      <c r="D1718" t="s">
        <v>1409</v>
      </c>
      <c r="E1718" s="52" t="s">
        <v>70</v>
      </c>
      <c r="F1718" t="s">
        <v>2218</v>
      </c>
      <c r="G1718" t="s">
        <v>71</v>
      </c>
      <c r="H1718" s="59">
        <v>300000</v>
      </c>
      <c r="I1718" s="60">
        <v>300000</v>
      </c>
    </row>
    <row r="1719" spans="1:9" x14ac:dyDescent="0.3">
      <c r="A1719" s="31">
        <v>45064</v>
      </c>
      <c r="B1719" s="31">
        <v>45069</v>
      </c>
      <c r="C1719" s="52" t="s">
        <v>66</v>
      </c>
      <c r="D1719" t="s">
        <v>1409</v>
      </c>
      <c r="E1719" s="52" t="s">
        <v>70</v>
      </c>
      <c r="F1719" t="s">
        <v>2219</v>
      </c>
      <c r="G1719" t="s">
        <v>71</v>
      </c>
      <c r="H1719" s="59">
        <v>200000</v>
      </c>
      <c r="I1719" s="60">
        <v>200000</v>
      </c>
    </row>
    <row r="1720" spans="1:9" x14ac:dyDescent="0.3">
      <c r="A1720" s="31">
        <v>45017</v>
      </c>
      <c r="B1720" s="31">
        <v>45047</v>
      </c>
      <c r="C1720" s="52" t="s">
        <v>66</v>
      </c>
      <c r="D1720" t="s">
        <v>1409</v>
      </c>
      <c r="E1720" s="52" t="s">
        <v>70</v>
      </c>
      <c r="F1720" t="s">
        <v>2220</v>
      </c>
      <c r="G1720" t="s">
        <v>71</v>
      </c>
      <c r="H1720" s="59">
        <v>11100000</v>
      </c>
      <c r="I1720" s="60">
        <v>11100000</v>
      </c>
    </row>
    <row r="1721" spans="1:9" x14ac:dyDescent="0.3">
      <c r="A1721" s="31">
        <v>45020</v>
      </c>
      <c r="B1721" s="31">
        <v>45035</v>
      </c>
      <c r="C1721" s="52" t="s">
        <v>66</v>
      </c>
      <c r="D1721" t="s">
        <v>1410</v>
      </c>
      <c r="E1721" s="52" t="s">
        <v>70</v>
      </c>
      <c r="F1721" t="s">
        <v>2221</v>
      </c>
      <c r="G1721" t="s">
        <v>71</v>
      </c>
      <c r="H1721" s="59">
        <v>60000000</v>
      </c>
      <c r="I1721" s="60">
        <v>60000000</v>
      </c>
    </row>
    <row r="1722" spans="1:9" x14ac:dyDescent="0.3">
      <c r="A1722" s="31">
        <v>44988</v>
      </c>
      <c r="B1722" s="31">
        <v>44988</v>
      </c>
      <c r="C1722" s="52" t="s">
        <v>66</v>
      </c>
      <c r="D1722" t="s">
        <v>1410</v>
      </c>
      <c r="E1722" s="52" t="s">
        <v>70</v>
      </c>
      <c r="F1722" t="s">
        <v>1052</v>
      </c>
      <c r="G1722" t="s">
        <v>71</v>
      </c>
      <c r="H1722" s="59">
        <v>60000000</v>
      </c>
      <c r="I1722" s="60">
        <v>60000000</v>
      </c>
    </row>
    <row r="1723" spans="1:9" x14ac:dyDescent="0.3">
      <c r="A1723" s="31">
        <v>44963</v>
      </c>
      <c r="B1723" s="31">
        <v>44978</v>
      </c>
      <c r="C1723" s="52" t="s">
        <v>66</v>
      </c>
      <c r="D1723" t="s">
        <v>1411</v>
      </c>
      <c r="E1723" s="52" t="s">
        <v>70</v>
      </c>
      <c r="F1723" t="s">
        <v>1059</v>
      </c>
      <c r="G1723" t="s">
        <v>71</v>
      </c>
      <c r="H1723" s="59">
        <v>38455640</v>
      </c>
      <c r="I1723" s="60">
        <v>38455640</v>
      </c>
    </row>
    <row r="1724" spans="1:9" x14ac:dyDescent="0.3">
      <c r="A1724" s="31">
        <v>44963</v>
      </c>
      <c r="B1724" s="31">
        <v>44978</v>
      </c>
      <c r="C1724" s="52" t="s">
        <v>66</v>
      </c>
      <c r="D1724" t="s">
        <v>1411</v>
      </c>
      <c r="E1724" s="52" t="s">
        <v>70</v>
      </c>
      <c r="F1724" t="s">
        <v>1060</v>
      </c>
      <c r="G1724" t="s">
        <v>71</v>
      </c>
      <c r="H1724" s="59">
        <v>36488360</v>
      </c>
      <c r="I1724" s="60">
        <v>36488360</v>
      </c>
    </row>
    <row r="1725" spans="1:9" x14ac:dyDescent="0.3">
      <c r="A1725" s="31">
        <v>44963</v>
      </c>
      <c r="B1725" s="31">
        <v>44978</v>
      </c>
      <c r="C1725" s="52" t="s">
        <v>66</v>
      </c>
      <c r="D1725" t="s">
        <v>1411</v>
      </c>
      <c r="E1725" s="52" t="s">
        <v>70</v>
      </c>
      <c r="F1725" t="s">
        <v>1061</v>
      </c>
      <c r="G1725" t="s">
        <v>71</v>
      </c>
      <c r="H1725" s="59">
        <v>38479060</v>
      </c>
      <c r="I1725" s="60">
        <v>38479060</v>
      </c>
    </row>
    <row r="1726" spans="1:9" x14ac:dyDescent="0.3">
      <c r="A1726" s="31">
        <v>44965</v>
      </c>
      <c r="B1726" s="31">
        <v>44980</v>
      </c>
      <c r="C1726" s="52" t="s">
        <v>66</v>
      </c>
      <c r="D1726" t="s">
        <v>1411</v>
      </c>
      <c r="E1726" s="52" t="s">
        <v>70</v>
      </c>
      <c r="F1726" t="s">
        <v>1062</v>
      </c>
      <c r="G1726" t="s">
        <v>71</v>
      </c>
      <c r="H1726" s="59">
        <v>38572740</v>
      </c>
      <c r="I1726" s="60">
        <v>38572740</v>
      </c>
    </row>
    <row r="1727" spans="1:9" x14ac:dyDescent="0.3">
      <c r="A1727" s="31">
        <v>44965</v>
      </c>
      <c r="B1727" s="31">
        <v>44980</v>
      </c>
      <c r="C1727" s="52" t="s">
        <v>66</v>
      </c>
      <c r="D1727" t="s">
        <v>1411</v>
      </c>
      <c r="E1727" s="52" t="s">
        <v>70</v>
      </c>
      <c r="F1727" t="s">
        <v>1063</v>
      </c>
      <c r="G1727" t="s">
        <v>71</v>
      </c>
      <c r="H1727" s="59">
        <v>36699140</v>
      </c>
      <c r="I1727" s="60">
        <v>36699140</v>
      </c>
    </row>
    <row r="1728" spans="1:9" x14ac:dyDescent="0.3">
      <c r="A1728" s="31">
        <v>44965</v>
      </c>
      <c r="B1728" s="31">
        <v>44980</v>
      </c>
      <c r="C1728" s="52" t="s">
        <v>66</v>
      </c>
      <c r="D1728" t="s">
        <v>1411</v>
      </c>
      <c r="E1728" s="52" t="s">
        <v>70</v>
      </c>
      <c r="F1728" t="s">
        <v>1064</v>
      </c>
      <c r="G1728" t="s">
        <v>71</v>
      </c>
      <c r="H1728" s="59">
        <v>38713260</v>
      </c>
      <c r="I1728" s="60">
        <v>38713260</v>
      </c>
    </row>
    <row r="1729" spans="1:9" x14ac:dyDescent="0.3">
      <c r="A1729" s="31">
        <v>44966</v>
      </c>
      <c r="B1729" s="31">
        <v>44981</v>
      </c>
      <c r="C1729" s="52" t="s">
        <v>66</v>
      </c>
      <c r="D1729" t="s">
        <v>1411</v>
      </c>
      <c r="E1729" s="52" t="s">
        <v>70</v>
      </c>
      <c r="F1729" t="s">
        <v>1065</v>
      </c>
      <c r="G1729" t="s">
        <v>71</v>
      </c>
      <c r="H1729" s="59">
        <v>36183900</v>
      </c>
      <c r="I1729" s="60">
        <v>36183900</v>
      </c>
    </row>
    <row r="1730" spans="1:9" x14ac:dyDescent="0.3">
      <c r="A1730" s="31">
        <v>44967</v>
      </c>
      <c r="B1730" s="31">
        <v>44982</v>
      </c>
      <c r="C1730" s="52" t="s">
        <v>66</v>
      </c>
      <c r="D1730" t="s">
        <v>1411</v>
      </c>
      <c r="E1730" s="52" t="s">
        <v>70</v>
      </c>
      <c r="F1730" t="s">
        <v>1066</v>
      </c>
      <c r="G1730" t="s">
        <v>71</v>
      </c>
      <c r="H1730" s="59">
        <v>36418100</v>
      </c>
      <c r="I1730" s="60">
        <v>36418100</v>
      </c>
    </row>
    <row r="1731" spans="1:9" x14ac:dyDescent="0.3">
      <c r="A1731" s="31">
        <v>44967</v>
      </c>
      <c r="B1731" s="31">
        <v>44982</v>
      </c>
      <c r="C1731" s="52" t="s">
        <v>66</v>
      </c>
      <c r="D1731" t="s">
        <v>1411</v>
      </c>
      <c r="E1731" s="52" t="s">
        <v>70</v>
      </c>
      <c r="F1731" t="s">
        <v>1067</v>
      </c>
      <c r="G1731" t="s">
        <v>71</v>
      </c>
      <c r="H1731" s="59">
        <v>38455640</v>
      </c>
      <c r="I1731" s="60">
        <v>38455640</v>
      </c>
    </row>
    <row r="1732" spans="1:9" x14ac:dyDescent="0.3">
      <c r="A1732" s="31">
        <v>44967</v>
      </c>
      <c r="B1732" s="31">
        <v>44982</v>
      </c>
      <c r="C1732" s="52" t="s">
        <v>66</v>
      </c>
      <c r="D1732" t="s">
        <v>1411</v>
      </c>
      <c r="E1732" s="52" t="s">
        <v>70</v>
      </c>
      <c r="F1732" t="s">
        <v>1068</v>
      </c>
      <c r="G1732" t="s">
        <v>71</v>
      </c>
      <c r="H1732" s="59">
        <v>36441520</v>
      </c>
      <c r="I1732" s="60">
        <v>36441520</v>
      </c>
    </row>
    <row r="1733" spans="1:9" x14ac:dyDescent="0.3">
      <c r="A1733" s="31">
        <v>44967</v>
      </c>
      <c r="B1733" s="31">
        <v>44982</v>
      </c>
      <c r="C1733" s="52" t="s">
        <v>66</v>
      </c>
      <c r="D1733" t="s">
        <v>1411</v>
      </c>
      <c r="E1733" s="52" t="s">
        <v>70</v>
      </c>
      <c r="F1733" t="s">
        <v>1069</v>
      </c>
      <c r="G1733" t="s">
        <v>71</v>
      </c>
      <c r="H1733" s="59">
        <v>36394680</v>
      </c>
      <c r="I1733" s="60">
        <v>36394680</v>
      </c>
    </row>
    <row r="1734" spans="1:9" x14ac:dyDescent="0.3">
      <c r="A1734" s="31">
        <v>44967</v>
      </c>
      <c r="B1734" s="31">
        <v>44982</v>
      </c>
      <c r="C1734" s="52" t="s">
        <v>66</v>
      </c>
      <c r="D1734" t="s">
        <v>1411</v>
      </c>
      <c r="E1734" s="52" t="s">
        <v>70</v>
      </c>
      <c r="F1734" t="s">
        <v>1070</v>
      </c>
      <c r="G1734" t="s">
        <v>71</v>
      </c>
      <c r="H1734" s="59">
        <v>38479060</v>
      </c>
      <c r="I1734" s="60">
        <v>38479060</v>
      </c>
    </row>
    <row r="1735" spans="1:9" x14ac:dyDescent="0.3">
      <c r="A1735" s="31">
        <v>44968</v>
      </c>
      <c r="B1735" s="31">
        <v>44983</v>
      </c>
      <c r="C1735" s="52" t="s">
        <v>66</v>
      </c>
      <c r="D1735" t="s">
        <v>1411</v>
      </c>
      <c r="E1735" s="52" t="s">
        <v>70</v>
      </c>
      <c r="F1735" t="s">
        <v>1071</v>
      </c>
      <c r="G1735" t="s">
        <v>71</v>
      </c>
      <c r="H1735" s="59">
        <v>36137060</v>
      </c>
      <c r="I1735" s="60">
        <v>36137060</v>
      </c>
    </row>
    <row r="1736" spans="1:9" x14ac:dyDescent="0.3">
      <c r="A1736" s="31">
        <v>44968</v>
      </c>
      <c r="B1736" s="31">
        <v>44983</v>
      </c>
      <c r="C1736" s="52" t="s">
        <v>66</v>
      </c>
      <c r="D1736" t="s">
        <v>1411</v>
      </c>
      <c r="E1736" s="52" t="s">
        <v>70</v>
      </c>
      <c r="F1736" t="s">
        <v>1072</v>
      </c>
      <c r="G1736" t="s">
        <v>71</v>
      </c>
      <c r="H1736" s="59">
        <v>36418100</v>
      </c>
      <c r="I1736" s="60">
        <v>36418100</v>
      </c>
    </row>
    <row r="1737" spans="1:9" x14ac:dyDescent="0.3">
      <c r="A1737" s="31">
        <v>44968</v>
      </c>
      <c r="B1737" s="31">
        <v>44983</v>
      </c>
      <c r="C1737" s="52" t="s">
        <v>66</v>
      </c>
      <c r="D1737" t="s">
        <v>1411</v>
      </c>
      <c r="E1737" s="52" t="s">
        <v>70</v>
      </c>
      <c r="F1737" t="s">
        <v>1073</v>
      </c>
      <c r="G1737" t="s">
        <v>71</v>
      </c>
      <c r="H1737" s="59">
        <v>38455640</v>
      </c>
      <c r="I1737" s="60">
        <v>38455640</v>
      </c>
    </row>
    <row r="1738" spans="1:9" x14ac:dyDescent="0.3">
      <c r="A1738" s="31">
        <v>44968</v>
      </c>
      <c r="B1738" s="31">
        <v>44983</v>
      </c>
      <c r="C1738" s="52" t="s">
        <v>66</v>
      </c>
      <c r="D1738" t="s">
        <v>1411</v>
      </c>
      <c r="E1738" s="52" t="s">
        <v>70</v>
      </c>
      <c r="F1738" t="s">
        <v>1074</v>
      </c>
      <c r="G1738" t="s">
        <v>71</v>
      </c>
      <c r="H1738" s="59">
        <v>36464940</v>
      </c>
      <c r="I1738" s="60">
        <v>36464940</v>
      </c>
    </row>
    <row r="1739" spans="1:9" x14ac:dyDescent="0.3">
      <c r="A1739" s="31">
        <v>44968</v>
      </c>
      <c r="B1739" s="31">
        <v>44983</v>
      </c>
      <c r="C1739" s="52" t="s">
        <v>66</v>
      </c>
      <c r="D1739" t="s">
        <v>1411</v>
      </c>
      <c r="E1739" s="52" t="s">
        <v>70</v>
      </c>
      <c r="F1739" t="s">
        <v>1075</v>
      </c>
      <c r="G1739" t="s">
        <v>71</v>
      </c>
      <c r="H1739" s="59">
        <v>36347840</v>
      </c>
      <c r="I1739" s="60">
        <v>36347840</v>
      </c>
    </row>
    <row r="1740" spans="1:9" x14ac:dyDescent="0.3">
      <c r="A1740" s="31">
        <v>44970</v>
      </c>
      <c r="B1740" s="31">
        <v>44985</v>
      </c>
      <c r="C1740" s="52" t="s">
        <v>66</v>
      </c>
      <c r="D1740" t="s">
        <v>1411</v>
      </c>
      <c r="E1740" s="52" t="s">
        <v>70</v>
      </c>
      <c r="F1740" t="s">
        <v>1076</v>
      </c>
      <c r="G1740" t="s">
        <v>71</v>
      </c>
      <c r="H1740" s="59">
        <v>36324420</v>
      </c>
      <c r="I1740" s="60">
        <v>36324420</v>
      </c>
    </row>
    <row r="1741" spans="1:9" x14ac:dyDescent="0.3">
      <c r="A1741" s="31">
        <v>44970</v>
      </c>
      <c r="B1741" s="31">
        <v>44985</v>
      </c>
      <c r="C1741" s="52" t="s">
        <v>66</v>
      </c>
      <c r="D1741" t="s">
        <v>1411</v>
      </c>
      <c r="E1741" s="52" t="s">
        <v>70</v>
      </c>
      <c r="F1741" t="s">
        <v>1077</v>
      </c>
      <c r="G1741" t="s">
        <v>71</v>
      </c>
      <c r="H1741" s="59">
        <v>36324420</v>
      </c>
      <c r="I1741" s="60">
        <v>36324420</v>
      </c>
    </row>
    <row r="1742" spans="1:9" x14ac:dyDescent="0.3">
      <c r="A1742" s="31">
        <v>44970</v>
      </c>
      <c r="B1742" s="31">
        <v>44985</v>
      </c>
      <c r="C1742" s="52" t="s">
        <v>66</v>
      </c>
      <c r="D1742" t="s">
        <v>1411</v>
      </c>
      <c r="E1742" s="52" t="s">
        <v>70</v>
      </c>
      <c r="F1742" t="s">
        <v>1078</v>
      </c>
      <c r="G1742" t="s">
        <v>71</v>
      </c>
      <c r="H1742" s="59">
        <v>38432220</v>
      </c>
      <c r="I1742" s="60">
        <v>38432220</v>
      </c>
    </row>
    <row r="1743" spans="1:9" x14ac:dyDescent="0.3">
      <c r="A1743" s="31">
        <v>44972</v>
      </c>
      <c r="B1743" s="31">
        <v>44987</v>
      </c>
      <c r="C1743" s="52" t="s">
        <v>66</v>
      </c>
      <c r="D1743" t="s">
        <v>1411</v>
      </c>
      <c r="E1743" s="52" t="s">
        <v>70</v>
      </c>
      <c r="F1743" t="s">
        <v>1079</v>
      </c>
      <c r="G1743" t="s">
        <v>71</v>
      </c>
      <c r="H1743" s="59">
        <v>36394680</v>
      </c>
      <c r="I1743" s="60">
        <v>36394680</v>
      </c>
    </row>
    <row r="1744" spans="1:9" x14ac:dyDescent="0.3">
      <c r="A1744" s="31">
        <v>44972</v>
      </c>
      <c r="B1744" s="31">
        <v>44987</v>
      </c>
      <c r="C1744" s="52" t="s">
        <v>66</v>
      </c>
      <c r="D1744" t="s">
        <v>1411</v>
      </c>
      <c r="E1744" s="52" t="s">
        <v>70</v>
      </c>
      <c r="F1744" t="s">
        <v>1080</v>
      </c>
      <c r="G1744" t="s">
        <v>71</v>
      </c>
      <c r="H1744" s="59">
        <v>38455640</v>
      </c>
      <c r="I1744" s="60">
        <v>38455640</v>
      </c>
    </row>
    <row r="1745" spans="1:9" x14ac:dyDescent="0.3">
      <c r="A1745" s="31">
        <v>44973</v>
      </c>
      <c r="B1745" s="31">
        <v>44988</v>
      </c>
      <c r="C1745" s="52" t="s">
        <v>66</v>
      </c>
      <c r="D1745" t="s">
        <v>1411</v>
      </c>
      <c r="E1745" s="52" t="s">
        <v>70</v>
      </c>
      <c r="F1745" t="s">
        <v>1081</v>
      </c>
      <c r="G1745" t="s">
        <v>71</v>
      </c>
      <c r="H1745" s="59">
        <v>36558620</v>
      </c>
      <c r="I1745" s="60">
        <v>36558620</v>
      </c>
    </row>
    <row r="1746" spans="1:9" x14ac:dyDescent="0.3">
      <c r="A1746" s="31">
        <v>44978</v>
      </c>
      <c r="B1746" s="31">
        <v>44993</v>
      </c>
      <c r="C1746" s="52" t="s">
        <v>66</v>
      </c>
      <c r="D1746" t="s">
        <v>1411</v>
      </c>
      <c r="E1746" s="52" t="s">
        <v>70</v>
      </c>
      <c r="F1746" t="s">
        <v>1082</v>
      </c>
      <c r="G1746" t="s">
        <v>71</v>
      </c>
      <c r="H1746" s="59">
        <v>36019960</v>
      </c>
      <c r="I1746" s="60">
        <v>36019960</v>
      </c>
    </row>
    <row r="1747" spans="1:9" x14ac:dyDescent="0.3">
      <c r="A1747" s="31">
        <v>44979</v>
      </c>
      <c r="B1747" s="31">
        <v>44994</v>
      </c>
      <c r="C1747" s="52" t="s">
        <v>66</v>
      </c>
      <c r="D1747" t="s">
        <v>1411</v>
      </c>
      <c r="E1747" s="52" t="s">
        <v>70</v>
      </c>
      <c r="F1747" t="s">
        <v>1083</v>
      </c>
      <c r="G1747" t="s">
        <v>71</v>
      </c>
      <c r="H1747" s="59">
        <v>37846720</v>
      </c>
      <c r="I1747" s="60">
        <v>37846720</v>
      </c>
    </row>
    <row r="1748" spans="1:9" x14ac:dyDescent="0.3">
      <c r="A1748" s="31">
        <v>44980</v>
      </c>
      <c r="B1748" s="31">
        <v>44995</v>
      </c>
      <c r="C1748" s="52" t="s">
        <v>66</v>
      </c>
      <c r="D1748" t="s">
        <v>1411</v>
      </c>
      <c r="E1748" s="52" t="s">
        <v>70</v>
      </c>
      <c r="F1748" t="s">
        <v>1084</v>
      </c>
      <c r="G1748" t="s">
        <v>71</v>
      </c>
      <c r="H1748" s="59">
        <v>36019960</v>
      </c>
      <c r="I1748" s="60">
        <v>36019960</v>
      </c>
    </row>
    <row r="1749" spans="1:9" x14ac:dyDescent="0.3">
      <c r="A1749" s="31">
        <v>44981</v>
      </c>
      <c r="B1749" s="31">
        <v>44996</v>
      </c>
      <c r="C1749" s="52" t="s">
        <v>66</v>
      </c>
      <c r="D1749" t="s">
        <v>1411</v>
      </c>
      <c r="E1749" s="52" t="s">
        <v>70</v>
      </c>
      <c r="F1749" t="s">
        <v>1085</v>
      </c>
      <c r="G1749" t="s">
        <v>71</v>
      </c>
      <c r="H1749" s="59">
        <v>37940400</v>
      </c>
      <c r="I1749" s="60">
        <v>37940400</v>
      </c>
    </row>
    <row r="1750" spans="1:9" x14ac:dyDescent="0.3">
      <c r="A1750" s="31">
        <v>44981</v>
      </c>
      <c r="B1750" s="31">
        <v>44996</v>
      </c>
      <c r="C1750" s="52" t="s">
        <v>66</v>
      </c>
      <c r="D1750" t="s">
        <v>1411</v>
      </c>
      <c r="E1750" s="52" t="s">
        <v>70</v>
      </c>
      <c r="F1750" t="s">
        <v>1086</v>
      </c>
      <c r="G1750" t="s">
        <v>71</v>
      </c>
      <c r="H1750" s="59">
        <v>36394680</v>
      </c>
      <c r="I1750" s="60">
        <v>36394680</v>
      </c>
    </row>
    <row r="1751" spans="1:9" x14ac:dyDescent="0.3">
      <c r="A1751" s="31">
        <v>44982</v>
      </c>
      <c r="B1751" s="31">
        <v>44997</v>
      </c>
      <c r="C1751" s="52" t="s">
        <v>66</v>
      </c>
      <c r="D1751" t="s">
        <v>1411</v>
      </c>
      <c r="E1751" s="52" t="s">
        <v>70</v>
      </c>
      <c r="F1751" t="s">
        <v>1087</v>
      </c>
      <c r="G1751" t="s">
        <v>71</v>
      </c>
      <c r="H1751" s="59">
        <v>36160480</v>
      </c>
      <c r="I1751" s="60">
        <v>36160480</v>
      </c>
    </row>
    <row r="1752" spans="1:9" x14ac:dyDescent="0.3">
      <c r="A1752" s="31">
        <v>44982</v>
      </c>
      <c r="B1752" s="31">
        <v>44997</v>
      </c>
      <c r="C1752" s="52" t="s">
        <v>66</v>
      </c>
      <c r="D1752" t="s">
        <v>1411</v>
      </c>
      <c r="E1752" s="52" t="s">
        <v>70</v>
      </c>
      <c r="F1752" t="s">
        <v>1088</v>
      </c>
      <c r="G1752" t="s">
        <v>71</v>
      </c>
      <c r="H1752" s="59">
        <v>37659360</v>
      </c>
      <c r="I1752" s="60">
        <v>37659360</v>
      </c>
    </row>
    <row r="1753" spans="1:9" x14ac:dyDescent="0.3">
      <c r="A1753" s="31">
        <v>44982</v>
      </c>
      <c r="B1753" s="31">
        <v>44997</v>
      </c>
      <c r="C1753" s="52" t="s">
        <v>66</v>
      </c>
      <c r="D1753" t="s">
        <v>1411</v>
      </c>
      <c r="E1753" s="52" t="s">
        <v>70</v>
      </c>
      <c r="F1753" t="s">
        <v>1089</v>
      </c>
      <c r="G1753" t="s">
        <v>71</v>
      </c>
      <c r="H1753" s="59">
        <v>33701380</v>
      </c>
      <c r="I1753" s="60">
        <v>33701380</v>
      </c>
    </row>
    <row r="1754" spans="1:9" x14ac:dyDescent="0.3">
      <c r="A1754" s="31">
        <v>44985</v>
      </c>
      <c r="B1754" s="31">
        <v>45000</v>
      </c>
      <c r="C1754" s="52" t="s">
        <v>66</v>
      </c>
      <c r="D1754" t="s">
        <v>1411</v>
      </c>
      <c r="E1754" s="52" t="s">
        <v>70</v>
      </c>
      <c r="F1754" t="s">
        <v>1090</v>
      </c>
      <c r="G1754" t="s">
        <v>71</v>
      </c>
      <c r="H1754" s="59">
        <v>35738920</v>
      </c>
      <c r="I1754" s="60">
        <v>35738920</v>
      </c>
    </row>
    <row r="1755" spans="1:9" x14ac:dyDescent="0.3">
      <c r="A1755" s="31">
        <v>44986</v>
      </c>
      <c r="B1755" s="31">
        <v>45001</v>
      </c>
      <c r="C1755" s="52" t="s">
        <v>66</v>
      </c>
      <c r="D1755" t="s">
        <v>1411</v>
      </c>
      <c r="E1755" s="52" t="s">
        <v>70</v>
      </c>
      <c r="F1755" t="s">
        <v>1091</v>
      </c>
      <c r="G1755" t="s">
        <v>71</v>
      </c>
      <c r="H1755" s="59">
        <v>39322180</v>
      </c>
      <c r="I1755" s="60">
        <v>39322180</v>
      </c>
    </row>
    <row r="1756" spans="1:9" x14ac:dyDescent="0.3">
      <c r="A1756" s="31">
        <v>44987</v>
      </c>
      <c r="B1756" s="31">
        <v>45002</v>
      </c>
      <c r="C1756" s="52" t="s">
        <v>66</v>
      </c>
      <c r="D1756" t="s">
        <v>1411</v>
      </c>
      <c r="E1756" s="52" t="s">
        <v>70</v>
      </c>
      <c r="F1756" t="s">
        <v>1092</v>
      </c>
      <c r="G1756" t="s">
        <v>71</v>
      </c>
      <c r="H1756" s="59">
        <v>36371260</v>
      </c>
      <c r="I1756" s="60">
        <v>36371260</v>
      </c>
    </row>
    <row r="1757" spans="1:9" x14ac:dyDescent="0.3">
      <c r="A1757" s="31">
        <v>44987</v>
      </c>
      <c r="B1757" s="31">
        <v>45002</v>
      </c>
      <c r="C1757" s="52" t="s">
        <v>66</v>
      </c>
      <c r="D1757" t="s">
        <v>1411</v>
      </c>
      <c r="E1757" s="52" t="s">
        <v>70</v>
      </c>
      <c r="F1757" t="s">
        <v>1093</v>
      </c>
      <c r="G1757" t="s">
        <v>71</v>
      </c>
      <c r="H1757" s="59">
        <v>38080920</v>
      </c>
      <c r="I1757" s="60">
        <v>38080920</v>
      </c>
    </row>
    <row r="1758" spans="1:9" x14ac:dyDescent="0.3">
      <c r="A1758" s="31">
        <v>44988</v>
      </c>
      <c r="B1758" s="31">
        <v>45003</v>
      </c>
      <c r="C1758" s="52" t="s">
        <v>66</v>
      </c>
      <c r="D1758" t="s">
        <v>1411</v>
      </c>
      <c r="E1758" s="52" t="s">
        <v>70</v>
      </c>
      <c r="F1758" t="s">
        <v>1094</v>
      </c>
      <c r="G1758" t="s">
        <v>71</v>
      </c>
      <c r="H1758" s="59">
        <v>35926280</v>
      </c>
      <c r="I1758" s="60">
        <v>35926280</v>
      </c>
    </row>
    <row r="1759" spans="1:9" x14ac:dyDescent="0.3">
      <c r="A1759" s="31">
        <v>44993</v>
      </c>
      <c r="B1759" s="31">
        <v>45008</v>
      </c>
      <c r="C1759" s="52" t="s">
        <v>66</v>
      </c>
      <c r="D1759" t="s">
        <v>1411</v>
      </c>
      <c r="E1759" s="52" t="s">
        <v>70</v>
      </c>
      <c r="F1759" t="s">
        <v>1095</v>
      </c>
      <c r="G1759" t="s">
        <v>71</v>
      </c>
      <c r="H1759" s="59">
        <v>39556380</v>
      </c>
      <c r="I1759" s="60">
        <v>39556380</v>
      </c>
    </row>
    <row r="1760" spans="1:9" x14ac:dyDescent="0.3">
      <c r="A1760" s="31">
        <v>44993</v>
      </c>
      <c r="B1760" s="31">
        <v>45008</v>
      </c>
      <c r="C1760" s="52" t="s">
        <v>66</v>
      </c>
      <c r="D1760" t="s">
        <v>1411</v>
      </c>
      <c r="E1760" s="52" t="s">
        <v>70</v>
      </c>
      <c r="F1760" t="s">
        <v>1096</v>
      </c>
      <c r="G1760" t="s">
        <v>71</v>
      </c>
      <c r="H1760" s="59">
        <v>36230740</v>
      </c>
      <c r="I1760" s="60">
        <v>36230740</v>
      </c>
    </row>
    <row r="1761" spans="1:9" x14ac:dyDescent="0.3">
      <c r="A1761" s="31">
        <v>44994</v>
      </c>
      <c r="B1761" s="31">
        <v>45009</v>
      </c>
      <c r="C1761" s="52" t="s">
        <v>66</v>
      </c>
      <c r="D1761" t="s">
        <v>1411</v>
      </c>
      <c r="E1761" s="52" t="s">
        <v>70</v>
      </c>
      <c r="F1761" t="s">
        <v>1097</v>
      </c>
      <c r="G1761" t="s">
        <v>71</v>
      </c>
      <c r="H1761" s="59">
        <v>33584280</v>
      </c>
      <c r="I1761" s="60">
        <v>33584280</v>
      </c>
    </row>
    <row r="1762" spans="1:9" x14ac:dyDescent="0.3">
      <c r="A1762" s="31">
        <v>44994</v>
      </c>
      <c r="B1762" s="31">
        <v>45009</v>
      </c>
      <c r="C1762" s="52" t="s">
        <v>66</v>
      </c>
      <c r="D1762" t="s">
        <v>1411</v>
      </c>
      <c r="E1762" s="52" t="s">
        <v>70</v>
      </c>
      <c r="F1762" t="s">
        <v>1098</v>
      </c>
      <c r="G1762" t="s">
        <v>71</v>
      </c>
      <c r="H1762" s="59">
        <v>35785760</v>
      </c>
      <c r="I1762" s="60">
        <v>35785760</v>
      </c>
    </row>
    <row r="1763" spans="1:9" x14ac:dyDescent="0.3">
      <c r="A1763" s="31">
        <v>44994</v>
      </c>
      <c r="B1763" s="31">
        <v>45009</v>
      </c>
      <c r="C1763" s="52" t="s">
        <v>66</v>
      </c>
      <c r="D1763" t="s">
        <v>1411</v>
      </c>
      <c r="E1763" s="52" t="s">
        <v>70</v>
      </c>
      <c r="F1763" t="s">
        <v>1099</v>
      </c>
      <c r="G1763" t="s">
        <v>71</v>
      </c>
      <c r="H1763" s="59">
        <v>37916980</v>
      </c>
      <c r="I1763" s="60">
        <v>37916980</v>
      </c>
    </row>
    <row r="1764" spans="1:9" x14ac:dyDescent="0.3">
      <c r="A1764" s="31">
        <v>44994</v>
      </c>
      <c r="B1764" s="31">
        <v>45009</v>
      </c>
      <c r="C1764" s="52" t="s">
        <v>66</v>
      </c>
      <c r="D1764" t="s">
        <v>1411</v>
      </c>
      <c r="E1764" s="52" t="s">
        <v>70</v>
      </c>
      <c r="F1764" t="s">
        <v>1100</v>
      </c>
      <c r="G1764" t="s">
        <v>71</v>
      </c>
      <c r="H1764" s="59">
        <v>33841900</v>
      </c>
      <c r="I1764" s="60">
        <v>33841900</v>
      </c>
    </row>
    <row r="1765" spans="1:9" x14ac:dyDescent="0.3">
      <c r="A1765" s="31">
        <v>44994</v>
      </c>
      <c r="B1765" s="31">
        <v>45009</v>
      </c>
      <c r="C1765" s="52" t="s">
        <v>66</v>
      </c>
      <c r="D1765" t="s">
        <v>1411</v>
      </c>
      <c r="E1765" s="52" t="s">
        <v>70</v>
      </c>
      <c r="F1765" t="s">
        <v>1101</v>
      </c>
      <c r="G1765" t="s">
        <v>71</v>
      </c>
      <c r="H1765" s="59">
        <v>36207320</v>
      </c>
      <c r="I1765" s="60">
        <v>36207320</v>
      </c>
    </row>
    <row r="1766" spans="1:9" x14ac:dyDescent="0.3">
      <c r="A1766" s="31">
        <v>44995</v>
      </c>
      <c r="B1766" s="31">
        <v>45010</v>
      </c>
      <c r="C1766" s="52" t="s">
        <v>66</v>
      </c>
      <c r="D1766" t="s">
        <v>1411</v>
      </c>
      <c r="E1766" s="52" t="s">
        <v>70</v>
      </c>
      <c r="F1766" t="s">
        <v>1102</v>
      </c>
      <c r="G1766" t="s">
        <v>71</v>
      </c>
      <c r="H1766" s="59">
        <v>37870140</v>
      </c>
      <c r="I1766" s="60">
        <v>37870140</v>
      </c>
    </row>
    <row r="1767" spans="1:9" x14ac:dyDescent="0.3">
      <c r="A1767" s="31">
        <v>44995</v>
      </c>
      <c r="B1767" s="31">
        <v>45010</v>
      </c>
      <c r="C1767" s="52" t="s">
        <v>66</v>
      </c>
      <c r="D1767" t="s">
        <v>1411</v>
      </c>
      <c r="E1767" s="52" t="s">
        <v>70</v>
      </c>
      <c r="F1767" t="s">
        <v>1103</v>
      </c>
      <c r="G1767" t="s">
        <v>71</v>
      </c>
      <c r="H1767" s="59">
        <v>33865320</v>
      </c>
      <c r="I1767" s="60">
        <v>33865320</v>
      </c>
    </row>
    <row r="1768" spans="1:9" x14ac:dyDescent="0.3">
      <c r="A1768" s="31">
        <v>44995</v>
      </c>
      <c r="B1768" s="31">
        <v>45010</v>
      </c>
      <c r="C1768" s="52" t="s">
        <v>66</v>
      </c>
      <c r="D1768" t="s">
        <v>1411</v>
      </c>
      <c r="E1768" s="52" t="s">
        <v>70</v>
      </c>
      <c r="F1768" t="s">
        <v>1104</v>
      </c>
      <c r="G1768" t="s">
        <v>71</v>
      </c>
      <c r="H1768" s="59">
        <v>36183900</v>
      </c>
      <c r="I1768" s="60">
        <v>36183900</v>
      </c>
    </row>
    <row r="1769" spans="1:9" x14ac:dyDescent="0.3">
      <c r="A1769" s="31">
        <v>44996</v>
      </c>
      <c r="B1769" s="31">
        <v>45011</v>
      </c>
      <c r="C1769" s="52" t="s">
        <v>66</v>
      </c>
      <c r="D1769" t="s">
        <v>1411</v>
      </c>
      <c r="E1769" s="52" t="s">
        <v>70</v>
      </c>
      <c r="F1769" t="s">
        <v>1105</v>
      </c>
      <c r="G1769" t="s">
        <v>71</v>
      </c>
      <c r="H1769" s="59">
        <v>37799880</v>
      </c>
      <c r="I1769" s="60">
        <v>37799880</v>
      </c>
    </row>
    <row r="1770" spans="1:9" x14ac:dyDescent="0.3">
      <c r="A1770" s="31">
        <v>44999</v>
      </c>
      <c r="B1770" s="31">
        <v>45014</v>
      </c>
      <c r="C1770" s="52" t="s">
        <v>66</v>
      </c>
      <c r="D1770" t="s">
        <v>1411</v>
      </c>
      <c r="E1770" s="52" t="s">
        <v>70</v>
      </c>
      <c r="F1770" t="s">
        <v>1106</v>
      </c>
      <c r="G1770" t="s">
        <v>71</v>
      </c>
      <c r="H1770" s="59">
        <v>35996540</v>
      </c>
      <c r="I1770" s="60">
        <v>35996540</v>
      </c>
    </row>
    <row r="1771" spans="1:9" x14ac:dyDescent="0.3">
      <c r="A1771" s="31">
        <v>44999</v>
      </c>
      <c r="B1771" s="31">
        <v>45014</v>
      </c>
      <c r="C1771" s="52" t="s">
        <v>66</v>
      </c>
      <c r="D1771" t="s">
        <v>1411</v>
      </c>
      <c r="E1771" s="52" t="s">
        <v>70</v>
      </c>
      <c r="F1771" t="s">
        <v>1107</v>
      </c>
      <c r="G1771" t="s">
        <v>71</v>
      </c>
      <c r="H1771" s="59">
        <v>36324420</v>
      </c>
      <c r="I1771" s="60">
        <v>36324420</v>
      </c>
    </row>
    <row r="1772" spans="1:9" x14ac:dyDescent="0.3">
      <c r="A1772" s="31">
        <v>44999</v>
      </c>
      <c r="B1772" s="31">
        <v>45014</v>
      </c>
      <c r="C1772" s="52" t="s">
        <v>66</v>
      </c>
      <c r="D1772" t="s">
        <v>1411</v>
      </c>
      <c r="E1772" s="52" t="s">
        <v>70</v>
      </c>
      <c r="F1772" t="s">
        <v>1108</v>
      </c>
      <c r="G1772" t="s">
        <v>71</v>
      </c>
      <c r="H1772" s="59">
        <v>37659360</v>
      </c>
      <c r="I1772" s="60">
        <v>37659360</v>
      </c>
    </row>
    <row r="1773" spans="1:9" x14ac:dyDescent="0.3">
      <c r="A1773" s="31">
        <v>45000</v>
      </c>
      <c r="B1773" s="31">
        <v>45015</v>
      </c>
      <c r="C1773" s="52" t="s">
        <v>66</v>
      </c>
      <c r="D1773" t="s">
        <v>1411</v>
      </c>
      <c r="E1773" s="52" t="s">
        <v>70</v>
      </c>
      <c r="F1773" t="s">
        <v>1109</v>
      </c>
      <c r="G1773" t="s">
        <v>71</v>
      </c>
      <c r="H1773" s="59">
        <v>36160480</v>
      </c>
      <c r="I1773" s="60">
        <v>36160480</v>
      </c>
    </row>
    <row r="1774" spans="1:9" x14ac:dyDescent="0.3">
      <c r="A1774" s="31">
        <v>45000</v>
      </c>
      <c r="B1774" s="31">
        <v>45015</v>
      </c>
      <c r="C1774" s="52" t="s">
        <v>66</v>
      </c>
      <c r="D1774" t="s">
        <v>1411</v>
      </c>
      <c r="E1774" s="52" t="s">
        <v>70</v>
      </c>
      <c r="F1774" t="s">
        <v>1110</v>
      </c>
      <c r="G1774" t="s">
        <v>71</v>
      </c>
      <c r="H1774" s="59">
        <v>37612520</v>
      </c>
      <c r="I1774" s="60">
        <v>37612520</v>
      </c>
    </row>
    <row r="1775" spans="1:9" x14ac:dyDescent="0.3">
      <c r="A1775" s="31">
        <v>45001</v>
      </c>
      <c r="B1775" s="31">
        <v>45016</v>
      </c>
      <c r="C1775" s="52" t="s">
        <v>66</v>
      </c>
      <c r="D1775" t="s">
        <v>1411</v>
      </c>
      <c r="E1775" s="52" t="s">
        <v>70</v>
      </c>
      <c r="F1775" t="s">
        <v>1111</v>
      </c>
      <c r="G1775" t="s">
        <v>71</v>
      </c>
      <c r="H1775" s="59">
        <v>9508905</v>
      </c>
      <c r="I1775" s="60">
        <v>9508905</v>
      </c>
    </row>
    <row r="1776" spans="1:9" x14ac:dyDescent="0.3">
      <c r="A1776" s="31">
        <v>45001</v>
      </c>
      <c r="B1776" s="31">
        <v>45016</v>
      </c>
      <c r="C1776" s="52" t="s">
        <v>66</v>
      </c>
      <c r="D1776" t="s">
        <v>1411</v>
      </c>
      <c r="E1776" s="52" t="s">
        <v>70</v>
      </c>
      <c r="F1776" t="s">
        <v>1112</v>
      </c>
      <c r="G1776" t="s">
        <v>71</v>
      </c>
      <c r="H1776" s="59">
        <v>9354538</v>
      </c>
      <c r="I1776" s="60">
        <v>9354538</v>
      </c>
    </row>
    <row r="1777" spans="1:9" x14ac:dyDescent="0.3">
      <c r="A1777" s="31">
        <v>45001</v>
      </c>
      <c r="B1777" s="31">
        <v>45016</v>
      </c>
      <c r="C1777" s="52" t="s">
        <v>66</v>
      </c>
      <c r="D1777" t="s">
        <v>1411</v>
      </c>
      <c r="E1777" s="52" t="s">
        <v>70</v>
      </c>
      <c r="F1777" t="s">
        <v>1113</v>
      </c>
      <c r="G1777" t="s">
        <v>71</v>
      </c>
      <c r="H1777" s="59">
        <v>11831309</v>
      </c>
      <c r="I1777" s="60">
        <v>11831309</v>
      </c>
    </row>
    <row r="1778" spans="1:9" x14ac:dyDescent="0.3">
      <c r="A1778" s="31">
        <v>45001</v>
      </c>
      <c r="B1778" s="31">
        <v>45016</v>
      </c>
      <c r="C1778" s="52" t="s">
        <v>66</v>
      </c>
      <c r="D1778" t="s">
        <v>1411</v>
      </c>
      <c r="E1778" s="52" t="s">
        <v>70</v>
      </c>
      <c r="F1778" t="s">
        <v>1114</v>
      </c>
      <c r="G1778" t="s">
        <v>71</v>
      </c>
      <c r="H1778" s="59">
        <v>8180548</v>
      </c>
      <c r="I1778" s="60">
        <v>8180548</v>
      </c>
    </row>
    <row r="1779" spans="1:9" x14ac:dyDescent="0.3">
      <c r="A1779" s="31">
        <v>45001</v>
      </c>
      <c r="B1779" s="31">
        <v>45016</v>
      </c>
      <c r="C1779" s="52" t="s">
        <v>66</v>
      </c>
      <c r="D1779" t="s">
        <v>1411</v>
      </c>
      <c r="E1779" s="52" t="s">
        <v>70</v>
      </c>
      <c r="F1779" t="s">
        <v>1115</v>
      </c>
      <c r="G1779" t="s">
        <v>71</v>
      </c>
      <c r="H1779" s="59">
        <v>8181190</v>
      </c>
      <c r="I1779" s="60">
        <v>8181190</v>
      </c>
    </row>
    <row r="1780" spans="1:9" x14ac:dyDescent="0.3">
      <c r="A1780" s="31">
        <v>45001</v>
      </c>
      <c r="B1780" s="31">
        <v>45016</v>
      </c>
      <c r="C1780" s="52" t="s">
        <v>66</v>
      </c>
      <c r="D1780" t="s">
        <v>1411</v>
      </c>
      <c r="E1780" s="52" t="s">
        <v>70</v>
      </c>
      <c r="F1780" t="s">
        <v>1116</v>
      </c>
      <c r="G1780" t="s">
        <v>71</v>
      </c>
      <c r="H1780" s="59">
        <v>8626382</v>
      </c>
      <c r="I1780" s="60">
        <v>8626382</v>
      </c>
    </row>
    <row r="1781" spans="1:9" x14ac:dyDescent="0.3">
      <c r="A1781" s="31">
        <v>45001</v>
      </c>
      <c r="B1781" s="31">
        <v>45016</v>
      </c>
      <c r="C1781" s="52" t="s">
        <v>66</v>
      </c>
      <c r="D1781" t="s">
        <v>1411</v>
      </c>
      <c r="E1781" s="52" t="s">
        <v>70</v>
      </c>
      <c r="F1781" t="s">
        <v>1117</v>
      </c>
      <c r="G1781" t="s">
        <v>71</v>
      </c>
      <c r="H1781" s="59">
        <v>7762248</v>
      </c>
      <c r="I1781" s="60">
        <v>7762248</v>
      </c>
    </row>
    <row r="1782" spans="1:9" x14ac:dyDescent="0.3">
      <c r="A1782" s="31">
        <v>45001</v>
      </c>
      <c r="B1782" s="31">
        <v>45016</v>
      </c>
      <c r="C1782" s="52" t="s">
        <v>66</v>
      </c>
      <c r="D1782" t="s">
        <v>1411</v>
      </c>
      <c r="E1782" s="52" t="s">
        <v>70</v>
      </c>
      <c r="F1782" t="s">
        <v>1118</v>
      </c>
      <c r="G1782" t="s">
        <v>71</v>
      </c>
      <c r="H1782" s="59">
        <v>6971617</v>
      </c>
      <c r="I1782" s="60">
        <v>6971617</v>
      </c>
    </row>
    <row r="1783" spans="1:9" x14ac:dyDescent="0.3">
      <c r="A1783" s="31">
        <v>45001</v>
      </c>
      <c r="B1783" s="31">
        <v>45016</v>
      </c>
      <c r="C1783" s="52" t="s">
        <v>66</v>
      </c>
      <c r="D1783" t="s">
        <v>1411</v>
      </c>
      <c r="E1783" s="52" t="s">
        <v>70</v>
      </c>
      <c r="F1783" t="s">
        <v>1119</v>
      </c>
      <c r="G1783" t="s">
        <v>71</v>
      </c>
      <c r="H1783" s="59">
        <v>5731492</v>
      </c>
      <c r="I1783" s="60">
        <v>5731492</v>
      </c>
    </row>
    <row r="1784" spans="1:9" x14ac:dyDescent="0.3">
      <c r="A1784" s="31">
        <v>45001</v>
      </c>
      <c r="B1784" s="31">
        <v>45016</v>
      </c>
      <c r="C1784" s="52" t="s">
        <v>66</v>
      </c>
      <c r="D1784" t="s">
        <v>1411</v>
      </c>
      <c r="E1784" s="52" t="s">
        <v>70</v>
      </c>
      <c r="F1784" t="s">
        <v>1120</v>
      </c>
      <c r="G1784" t="s">
        <v>71</v>
      </c>
      <c r="H1784" s="59">
        <v>2090168</v>
      </c>
      <c r="I1784" s="60">
        <v>2090168</v>
      </c>
    </row>
    <row r="1785" spans="1:9" x14ac:dyDescent="0.3">
      <c r="A1785" s="31">
        <v>45001</v>
      </c>
      <c r="B1785" s="31">
        <v>45016</v>
      </c>
      <c r="C1785" s="52" t="s">
        <v>66</v>
      </c>
      <c r="D1785" t="s">
        <v>1411</v>
      </c>
      <c r="E1785" s="52" t="s">
        <v>70</v>
      </c>
      <c r="F1785" t="s">
        <v>678</v>
      </c>
      <c r="G1785" t="s">
        <v>71</v>
      </c>
      <c r="H1785" s="59">
        <v>7456692</v>
      </c>
      <c r="I1785" s="60">
        <v>7456692</v>
      </c>
    </row>
    <row r="1786" spans="1:9" x14ac:dyDescent="0.3">
      <c r="A1786" s="31">
        <v>45002</v>
      </c>
      <c r="B1786" s="31">
        <v>45017</v>
      </c>
      <c r="C1786" s="52" t="s">
        <v>66</v>
      </c>
      <c r="D1786" t="s">
        <v>1411</v>
      </c>
      <c r="E1786" s="52" t="s">
        <v>70</v>
      </c>
      <c r="F1786" t="s">
        <v>1121</v>
      </c>
      <c r="G1786" t="s">
        <v>71</v>
      </c>
      <c r="H1786" s="59">
        <v>36418100</v>
      </c>
      <c r="I1786" s="60">
        <v>36418100</v>
      </c>
    </row>
    <row r="1787" spans="1:9" x14ac:dyDescent="0.3">
      <c r="A1787" s="31">
        <v>45003</v>
      </c>
      <c r="B1787" s="31">
        <v>45018</v>
      </c>
      <c r="C1787" s="52" t="s">
        <v>66</v>
      </c>
      <c r="D1787" t="s">
        <v>1411</v>
      </c>
      <c r="E1787" s="52" t="s">
        <v>70</v>
      </c>
      <c r="F1787" t="s">
        <v>1122</v>
      </c>
      <c r="G1787" t="s">
        <v>71</v>
      </c>
      <c r="H1787" s="59">
        <v>37987240</v>
      </c>
      <c r="I1787" s="60">
        <v>37987240</v>
      </c>
    </row>
    <row r="1788" spans="1:9" x14ac:dyDescent="0.3">
      <c r="A1788" s="31">
        <v>45003</v>
      </c>
      <c r="B1788" s="31">
        <v>45018</v>
      </c>
      <c r="C1788" s="52" t="s">
        <v>66</v>
      </c>
      <c r="D1788" t="s">
        <v>1411</v>
      </c>
      <c r="E1788" s="52" t="s">
        <v>70</v>
      </c>
      <c r="F1788" t="s">
        <v>1123</v>
      </c>
      <c r="G1788" t="s">
        <v>71</v>
      </c>
      <c r="H1788" s="59">
        <v>36699140</v>
      </c>
      <c r="I1788" s="60">
        <v>36699140</v>
      </c>
    </row>
    <row r="1789" spans="1:9" x14ac:dyDescent="0.3">
      <c r="A1789" s="31">
        <v>45003</v>
      </c>
      <c r="B1789" s="31">
        <v>45018</v>
      </c>
      <c r="C1789" s="52" t="s">
        <v>66</v>
      </c>
      <c r="D1789" t="s">
        <v>1411</v>
      </c>
      <c r="E1789" s="52" t="s">
        <v>70</v>
      </c>
      <c r="F1789" t="s">
        <v>1124</v>
      </c>
      <c r="G1789" t="s">
        <v>71</v>
      </c>
      <c r="H1789" s="59">
        <v>37472000</v>
      </c>
      <c r="I1789" s="60">
        <v>37472000</v>
      </c>
    </row>
    <row r="1790" spans="1:9" x14ac:dyDescent="0.3">
      <c r="A1790" s="31">
        <v>45007</v>
      </c>
      <c r="B1790" s="31">
        <v>45022</v>
      </c>
      <c r="C1790" s="52" t="s">
        <v>66</v>
      </c>
      <c r="D1790" t="s">
        <v>1411</v>
      </c>
      <c r="E1790" s="52" t="s">
        <v>70</v>
      </c>
      <c r="F1790" t="s">
        <v>1125</v>
      </c>
      <c r="G1790" t="s">
        <v>71</v>
      </c>
      <c r="H1790" s="59">
        <v>37963820</v>
      </c>
      <c r="I1790" s="60">
        <v>37963820</v>
      </c>
    </row>
    <row r="1791" spans="1:9" x14ac:dyDescent="0.3">
      <c r="A1791" s="31">
        <v>45007</v>
      </c>
      <c r="B1791" s="31">
        <v>45022</v>
      </c>
      <c r="C1791" s="52" t="s">
        <v>66</v>
      </c>
      <c r="D1791" t="s">
        <v>1411</v>
      </c>
      <c r="E1791" s="52" t="s">
        <v>70</v>
      </c>
      <c r="F1791" t="s">
        <v>1126</v>
      </c>
      <c r="G1791" t="s">
        <v>71</v>
      </c>
      <c r="H1791" s="59">
        <v>38080920</v>
      </c>
      <c r="I1791" s="60">
        <v>38080920</v>
      </c>
    </row>
    <row r="1792" spans="1:9" x14ac:dyDescent="0.3">
      <c r="A1792" s="31">
        <v>45007</v>
      </c>
      <c r="B1792" s="31">
        <v>45022</v>
      </c>
      <c r="C1792" s="52" t="s">
        <v>66</v>
      </c>
      <c r="D1792" t="s">
        <v>1411</v>
      </c>
      <c r="E1792" s="52" t="s">
        <v>70</v>
      </c>
      <c r="F1792" t="s">
        <v>1127</v>
      </c>
      <c r="G1792" t="s">
        <v>71</v>
      </c>
      <c r="H1792" s="59">
        <v>36722560</v>
      </c>
      <c r="I1792" s="60">
        <v>36722560</v>
      </c>
    </row>
    <row r="1793" spans="1:9" x14ac:dyDescent="0.3">
      <c r="A1793" s="31">
        <v>45007</v>
      </c>
      <c r="B1793" s="31">
        <v>45022</v>
      </c>
      <c r="C1793" s="52" t="s">
        <v>66</v>
      </c>
      <c r="D1793" t="s">
        <v>1411</v>
      </c>
      <c r="E1793" s="52" t="s">
        <v>70</v>
      </c>
      <c r="F1793" t="s">
        <v>1128</v>
      </c>
      <c r="G1793" t="s">
        <v>71</v>
      </c>
      <c r="H1793" s="59">
        <v>33350080</v>
      </c>
      <c r="I1793" s="60">
        <v>33350080</v>
      </c>
    </row>
    <row r="1794" spans="1:9" x14ac:dyDescent="0.3">
      <c r="A1794" s="31">
        <v>45007</v>
      </c>
      <c r="B1794" s="31">
        <v>45022</v>
      </c>
      <c r="C1794" s="52" t="s">
        <v>66</v>
      </c>
      <c r="D1794" t="s">
        <v>1411</v>
      </c>
      <c r="E1794" s="52" t="s">
        <v>70</v>
      </c>
      <c r="F1794" t="s">
        <v>1129</v>
      </c>
      <c r="G1794" t="s">
        <v>71</v>
      </c>
      <c r="H1794" s="59">
        <v>36418100</v>
      </c>
      <c r="I1794" s="60">
        <v>36418100</v>
      </c>
    </row>
    <row r="1795" spans="1:9" x14ac:dyDescent="0.3">
      <c r="A1795" s="31">
        <v>45007</v>
      </c>
      <c r="B1795" s="31">
        <v>45022</v>
      </c>
      <c r="C1795" s="52" t="s">
        <v>66</v>
      </c>
      <c r="D1795" t="s">
        <v>1411</v>
      </c>
      <c r="E1795" s="52" t="s">
        <v>70</v>
      </c>
      <c r="F1795" t="s">
        <v>1130</v>
      </c>
      <c r="G1795" t="s">
        <v>71</v>
      </c>
      <c r="H1795" s="59">
        <v>37542260</v>
      </c>
      <c r="I1795" s="60">
        <v>37542260</v>
      </c>
    </row>
    <row r="1796" spans="1:9" x14ac:dyDescent="0.3">
      <c r="A1796" s="31">
        <v>44958</v>
      </c>
      <c r="B1796" s="31">
        <v>44973</v>
      </c>
      <c r="C1796" s="52" t="s">
        <v>66</v>
      </c>
      <c r="D1796" t="s">
        <v>1411</v>
      </c>
      <c r="E1796" s="52" t="s">
        <v>70</v>
      </c>
      <c r="F1796" t="s">
        <v>1053</v>
      </c>
      <c r="G1796" t="s">
        <v>71</v>
      </c>
      <c r="H1796" s="59">
        <v>36324420</v>
      </c>
      <c r="I1796" s="60">
        <v>36324420</v>
      </c>
    </row>
    <row r="1797" spans="1:9" x14ac:dyDescent="0.3">
      <c r="A1797" s="31">
        <v>44960</v>
      </c>
      <c r="B1797" s="31">
        <v>44975</v>
      </c>
      <c r="C1797" s="52" t="s">
        <v>66</v>
      </c>
      <c r="D1797" t="s">
        <v>1411</v>
      </c>
      <c r="E1797" s="52" t="s">
        <v>70</v>
      </c>
      <c r="F1797" t="s">
        <v>1054</v>
      </c>
      <c r="G1797" t="s">
        <v>71</v>
      </c>
      <c r="H1797" s="59">
        <v>38432220</v>
      </c>
      <c r="I1797" s="60">
        <v>38432220</v>
      </c>
    </row>
    <row r="1798" spans="1:9" x14ac:dyDescent="0.3">
      <c r="A1798" s="31">
        <v>44960</v>
      </c>
      <c r="B1798" s="31">
        <v>44975</v>
      </c>
      <c r="C1798" s="52" t="s">
        <v>66</v>
      </c>
      <c r="D1798" t="s">
        <v>1411</v>
      </c>
      <c r="E1798" s="52" t="s">
        <v>70</v>
      </c>
      <c r="F1798" t="s">
        <v>1055</v>
      </c>
      <c r="G1798" t="s">
        <v>71</v>
      </c>
      <c r="H1798" s="59">
        <v>36418100</v>
      </c>
      <c r="I1798" s="60">
        <v>36418100</v>
      </c>
    </row>
    <row r="1799" spans="1:9" x14ac:dyDescent="0.3">
      <c r="A1799" s="31">
        <v>44961</v>
      </c>
      <c r="B1799" s="31">
        <v>44976</v>
      </c>
      <c r="C1799" s="52" t="s">
        <v>66</v>
      </c>
      <c r="D1799" t="s">
        <v>1411</v>
      </c>
      <c r="E1799" s="52" t="s">
        <v>70</v>
      </c>
      <c r="F1799" t="s">
        <v>1056</v>
      </c>
      <c r="G1799" t="s">
        <v>71</v>
      </c>
      <c r="H1799" s="59">
        <v>36347840</v>
      </c>
      <c r="I1799" s="60">
        <v>36347840</v>
      </c>
    </row>
    <row r="1800" spans="1:9" x14ac:dyDescent="0.3">
      <c r="A1800" s="31">
        <v>44961</v>
      </c>
      <c r="B1800" s="31">
        <v>44976</v>
      </c>
      <c r="C1800" s="52" t="s">
        <v>66</v>
      </c>
      <c r="D1800" t="s">
        <v>1411</v>
      </c>
      <c r="E1800" s="52" t="s">
        <v>70</v>
      </c>
      <c r="F1800" t="s">
        <v>1057</v>
      </c>
      <c r="G1800" t="s">
        <v>71</v>
      </c>
      <c r="H1800" s="59">
        <v>38525900</v>
      </c>
      <c r="I1800" s="60">
        <v>38525900</v>
      </c>
    </row>
    <row r="1801" spans="1:9" x14ac:dyDescent="0.3">
      <c r="A1801" s="31">
        <v>44961</v>
      </c>
      <c r="B1801" s="31">
        <v>44976</v>
      </c>
      <c r="C1801" s="52" t="s">
        <v>66</v>
      </c>
      <c r="D1801" t="s">
        <v>1411</v>
      </c>
      <c r="E1801" s="52" t="s">
        <v>70</v>
      </c>
      <c r="F1801" t="s">
        <v>1058</v>
      </c>
      <c r="G1801" t="s">
        <v>71</v>
      </c>
      <c r="H1801" s="59">
        <v>36371260</v>
      </c>
      <c r="I1801" s="60">
        <v>36371260</v>
      </c>
    </row>
    <row r="1802" spans="1:9" x14ac:dyDescent="0.3">
      <c r="A1802" s="31">
        <v>44949</v>
      </c>
      <c r="B1802" s="31">
        <v>44964</v>
      </c>
      <c r="C1802" s="52" t="s">
        <v>66</v>
      </c>
      <c r="D1802" t="s">
        <v>1411</v>
      </c>
      <c r="E1802" s="52" t="s">
        <v>70</v>
      </c>
      <c r="F1802" t="s">
        <v>1144</v>
      </c>
      <c r="G1802" t="s">
        <v>71</v>
      </c>
      <c r="H1802" s="59">
        <v>38994300</v>
      </c>
      <c r="I1802" s="60">
        <v>38994300</v>
      </c>
    </row>
    <row r="1803" spans="1:9" x14ac:dyDescent="0.3">
      <c r="A1803" s="31">
        <v>44936</v>
      </c>
      <c r="B1803" s="31">
        <v>44951</v>
      </c>
      <c r="C1803" s="52" t="s">
        <v>66</v>
      </c>
      <c r="D1803" t="s">
        <v>1411</v>
      </c>
      <c r="E1803" s="52" t="s">
        <v>70</v>
      </c>
      <c r="F1803" t="s">
        <v>1131</v>
      </c>
      <c r="G1803" t="s">
        <v>71</v>
      </c>
      <c r="H1803" s="59">
        <v>39017720</v>
      </c>
      <c r="I1803" s="60">
        <v>39017720</v>
      </c>
    </row>
    <row r="1804" spans="1:9" x14ac:dyDescent="0.3">
      <c r="A1804" s="31">
        <v>44936</v>
      </c>
      <c r="B1804" s="31">
        <v>44951</v>
      </c>
      <c r="C1804" s="52" t="s">
        <v>66</v>
      </c>
      <c r="D1804" t="s">
        <v>1411</v>
      </c>
      <c r="E1804" s="52" t="s">
        <v>70</v>
      </c>
      <c r="F1804" t="s">
        <v>1132</v>
      </c>
      <c r="G1804" t="s">
        <v>71</v>
      </c>
      <c r="H1804" s="59">
        <v>34333720</v>
      </c>
      <c r="I1804" s="60">
        <v>34333720</v>
      </c>
    </row>
    <row r="1805" spans="1:9" x14ac:dyDescent="0.3">
      <c r="A1805" s="31">
        <v>44943</v>
      </c>
      <c r="B1805" s="31">
        <v>44958</v>
      </c>
      <c r="C1805" s="52" t="s">
        <v>66</v>
      </c>
      <c r="D1805" t="s">
        <v>1411</v>
      </c>
      <c r="E1805" s="52" t="s">
        <v>70</v>
      </c>
      <c r="F1805" t="s">
        <v>1133</v>
      </c>
      <c r="G1805" t="s">
        <v>71</v>
      </c>
      <c r="H1805" s="59">
        <v>36301000</v>
      </c>
      <c r="I1805" s="60">
        <v>36301000</v>
      </c>
    </row>
    <row r="1806" spans="1:9" x14ac:dyDescent="0.3">
      <c r="A1806" s="31">
        <v>44945</v>
      </c>
      <c r="B1806" s="31">
        <v>44960</v>
      </c>
      <c r="C1806" s="52" t="s">
        <v>66</v>
      </c>
      <c r="D1806" t="s">
        <v>1411</v>
      </c>
      <c r="E1806" s="52" t="s">
        <v>70</v>
      </c>
      <c r="F1806" t="s">
        <v>1134</v>
      </c>
      <c r="G1806" t="s">
        <v>71</v>
      </c>
      <c r="H1806" s="59">
        <v>36394680</v>
      </c>
      <c r="I1806" s="60">
        <v>36394680</v>
      </c>
    </row>
    <row r="1807" spans="1:9" x14ac:dyDescent="0.3">
      <c r="A1807" s="31">
        <v>44945</v>
      </c>
      <c r="B1807" s="31">
        <v>44960</v>
      </c>
      <c r="C1807" s="52" t="s">
        <v>66</v>
      </c>
      <c r="D1807" t="s">
        <v>1411</v>
      </c>
      <c r="E1807" s="52" t="s">
        <v>70</v>
      </c>
      <c r="F1807" t="s">
        <v>1135</v>
      </c>
      <c r="G1807" t="s">
        <v>71</v>
      </c>
      <c r="H1807" s="59">
        <v>36277580</v>
      </c>
      <c r="I1807" s="60">
        <v>22784520</v>
      </c>
    </row>
    <row r="1808" spans="1:9" x14ac:dyDescent="0.3">
      <c r="A1808" s="31">
        <v>44945</v>
      </c>
      <c r="B1808" s="31">
        <v>44960</v>
      </c>
      <c r="C1808" s="52" t="s">
        <v>66</v>
      </c>
      <c r="D1808" t="s">
        <v>1411</v>
      </c>
      <c r="E1808" s="52" t="s">
        <v>70</v>
      </c>
      <c r="F1808" t="s">
        <v>1136</v>
      </c>
      <c r="G1808" t="s">
        <v>71</v>
      </c>
      <c r="H1808" s="59">
        <v>38760100</v>
      </c>
      <c r="I1808" s="60">
        <v>38760100</v>
      </c>
    </row>
    <row r="1809" spans="1:9" x14ac:dyDescent="0.3">
      <c r="A1809" s="31">
        <v>44946</v>
      </c>
      <c r="B1809" s="31">
        <v>44961</v>
      </c>
      <c r="C1809" s="52" t="s">
        <v>66</v>
      </c>
      <c r="D1809" t="s">
        <v>1411</v>
      </c>
      <c r="E1809" s="52" t="s">
        <v>70</v>
      </c>
      <c r="F1809" t="s">
        <v>1137</v>
      </c>
      <c r="G1809" t="s">
        <v>71</v>
      </c>
      <c r="H1809" s="59">
        <v>37776460</v>
      </c>
      <c r="I1809" s="60">
        <v>37776460</v>
      </c>
    </row>
    <row r="1810" spans="1:9" x14ac:dyDescent="0.3">
      <c r="A1810" s="31">
        <v>44946</v>
      </c>
      <c r="B1810" s="31">
        <v>44961</v>
      </c>
      <c r="C1810" s="52" t="s">
        <v>66</v>
      </c>
      <c r="D1810" t="s">
        <v>1411</v>
      </c>
      <c r="E1810" s="52" t="s">
        <v>70</v>
      </c>
      <c r="F1810" t="s">
        <v>1138</v>
      </c>
      <c r="G1810" t="s">
        <v>71</v>
      </c>
      <c r="H1810" s="59">
        <v>36441520</v>
      </c>
      <c r="I1810" s="60">
        <v>36441520</v>
      </c>
    </row>
    <row r="1811" spans="1:9" x14ac:dyDescent="0.3">
      <c r="A1811" s="31">
        <v>44946</v>
      </c>
      <c r="B1811" s="31">
        <v>44961</v>
      </c>
      <c r="C1811" s="52" t="s">
        <v>66</v>
      </c>
      <c r="D1811" t="s">
        <v>1411</v>
      </c>
      <c r="E1811" s="52" t="s">
        <v>70</v>
      </c>
      <c r="F1811" t="s">
        <v>1139</v>
      </c>
      <c r="G1811" t="s">
        <v>71</v>
      </c>
      <c r="H1811" s="59">
        <v>39345600</v>
      </c>
      <c r="I1811" s="60">
        <v>39345600</v>
      </c>
    </row>
    <row r="1812" spans="1:9" x14ac:dyDescent="0.3">
      <c r="A1812" s="31">
        <v>44946</v>
      </c>
      <c r="B1812" s="31">
        <v>44961</v>
      </c>
      <c r="C1812" s="52" t="s">
        <v>66</v>
      </c>
      <c r="D1812" t="s">
        <v>1411</v>
      </c>
      <c r="E1812" s="52" t="s">
        <v>70</v>
      </c>
      <c r="F1812" t="s">
        <v>1140</v>
      </c>
      <c r="G1812" t="s">
        <v>71</v>
      </c>
      <c r="H1812" s="59">
        <v>36418100</v>
      </c>
      <c r="I1812" s="60">
        <v>36418100</v>
      </c>
    </row>
    <row r="1813" spans="1:9" x14ac:dyDescent="0.3">
      <c r="A1813" s="31">
        <v>44946</v>
      </c>
      <c r="B1813" s="31">
        <v>44961</v>
      </c>
      <c r="C1813" s="52" t="s">
        <v>66</v>
      </c>
      <c r="D1813" t="s">
        <v>1411</v>
      </c>
      <c r="E1813" s="52" t="s">
        <v>70</v>
      </c>
      <c r="F1813" t="s">
        <v>1141</v>
      </c>
      <c r="G1813" t="s">
        <v>71</v>
      </c>
      <c r="H1813" s="59">
        <v>38736680</v>
      </c>
      <c r="I1813" s="60">
        <v>38736680</v>
      </c>
    </row>
    <row r="1814" spans="1:9" x14ac:dyDescent="0.3">
      <c r="A1814" s="31">
        <v>44947</v>
      </c>
      <c r="B1814" s="31">
        <v>44962</v>
      </c>
      <c r="C1814" s="52" t="s">
        <v>66</v>
      </c>
      <c r="D1814" t="s">
        <v>1411</v>
      </c>
      <c r="E1814" s="52" t="s">
        <v>70</v>
      </c>
      <c r="F1814" t="s">
        <v>1142</v>
      </c>
      <c r="G1814" t="s">
        <v>71</v>
      </c>
      <c r="H1814" s="59">
        <v>36816240</v>
      </c>
      <c r="I1814" s="60">
        <v>36816240</v>
      </c>
    </row>
    <row r="1815" spans="1:9" x14ac:dyDescent="0.3">
      <c r="A1815" s="31">
        <v>44947</v>
      </c>
      <c r="B1815" s="31">
        <v>44962</v>
      </c>
      <c r="C1815" s="52" t="s">
        <v>66</v>
      </c>
      <c r="D1815" t="s">
        <v>1411</v>
      </c>
      <c r="E1815" s="52" t="s">
        <v>70</v>
      </c>
      <c r="F1815" t="s">
        <v>1143</v>
      </c>
      <c r="G1815" t="s">
        <v>71</v>
      </c>
      <c r="H1815" s="59">
        <v>39017720</v>
      </c>
      <c r="I1815" s="60">
        <v>39017720</v>
      </c>
    </row>
    <row r="1816" spans="1:9" x14ac:dyDescent="0.3">
      <c r="A1816" s="31">
        <v>44970</v>
      </c>
      <c r="B1816" s="31">
        <v>45000</v>
      </c>
      <c r="C1816" s="52" t="s">
        <v>66</v>
      </c>
      <c r="D1816" t="s">
        <v>1412</v>
      </c>
      <c r="E1816" s="52" t="s">
        <v>70</v>
      </c>
      <c r="F1816" t="s">
        <v>1145</v>
      </c>
      <c r="G1816" t="s">
        <v>71</v>
      </c>
      <c r="H1816" s="59">
        <v>5454500</v>
      </c>
      <c r="I1816" s="60">
        <v>5454500</v>
      </c>
    </row>
    <row r="1817" spans="1:9" x14ac:dyDescent="0.3">
      <c r="A1817" s="31">
        <v>44958</v>
      </c>
      <c r="B1817" s="31">
        <v>44988</v>
      </c>
      <c r="C1817" s="52" t="s">
        <v>66</v>
      </c>
      <c r="D1817" t="s">
        <v>1412</v>
      </c>
      <c r="E1817" s="52" t="s">
        <v>70</v>
      </c>
      <c r="F1817" t="s">
        <v>1146</v>
      </c>
      <c r="G1817" t="s">
        <v>71</v>
      </c>
      <c r="H1817" s="59">
        <v>3420000</v>
      </c>
      <c r="I1817" s="60">
        <v>3420000</v>
      </c>
    </row>
    <row r="1818" spans="1:9" x14ac:dyDescent="0.3">
      <c r="A1818" s="31">
        <v>44958</v>
      </c>
      <c r="B1818" s="31">
        <v>44988</v>
      </c>
      <c r="C1818" s="52" t="s">
        <v>66</v>
      </c>
      <c r="D1818" t="s">
        <v>1412</v>
      </c>
      <c r="E1818" s="52" t="s">
        <v>70</v>
      </c>
      <c r="F1818" t="s">
        <v>1147</v>
      </c>
      <c r="G1818" t="s">
        <v>71</v>
      </c>
      <c r="H1818" s="59">
        <v>3920000</v>
      </c>
      <c r="I1818" s="60">
        <v>3920000</v>
      </c>
    </row>
    <row r="1819" spans="1:9" x14ac:dyDescent="0.3">
      <c r="A1819" s="31">
        <v>45027</v>
      </c>
      <c r="B1819" s="31">
        <v>45057</v>
      </c>
      <c r="C1819" s="52" t="s">
        <v>66</v>
      </c>
      <c r="D1819" t="s">
        <v>1413</v>
      </c>
      <c r="E1819" s="52" t="s">
        <v>70</v>
      </c>
      <c r="F1819" t="s">
        <v>2222</v>
      </c>
      <c r="G1819" t="s">
        <v>71</v>
      </c>
      <c r="H1819" s="59">
        <v>19450000</v>
      </c>
      <c r="I1819" s="60">
        <v>19450000</v>
      </c>
    </row>
    <row r="1820" spans="1:9" x14ac:dyDescent="0.3">
      <c r="A1820" s="31">
        <v>45069</v>
      </c>
      <c r="B1820" s="31">
        <v>45084</v>
      </c>
      <c r="C1820" s="52" t="s">
        <v>66</v>
      </c>
      <c r="D1820" t="s">
        <v>1414</v>
      </c>
      <c r="E1820" s="52" t="s">
        <v>70</v>
      </c>
      <c r="F1820" t="s">
        <v>2223</v>
      </c>
      <c r="G1820" t="s">
        <v>71</v>
      </c>
      <c r="H1820" s="59">
        <v>20640000</v>
      </c>
      <c r="I1820" s="60">
        <v>2499400</v>
      </c>
    </row>
    <row r="1821" spans="1:9" x14ac:dyDescent="0.3">
      <c r="A1821" s="31">
        <v>44561</v>
      </c>
      <c r="B1821" s="31">
        <v>44484</v>
      </c>
      <c r="C1821" s="52" t="s">
        <v>66</v>
      </c>
      <c r="D1821" t="s">
        <v>1414</v>
      </c>
      <c r="E1821" s="52" t="s">
        <v>70</v>
      </c>
      <c r="F1821" t="s">
        <v>1148</v>
      </c>
      <c r="G1821" t="s">
        <v>71</v>
      </c>
      <c r="H1821" s="59">
        <v>32500</v>
      </c>
      <c r="I1821" s="60">
        <v>32500</v>
      </c>
    </row>
    <row r="1822" spans="1:9" x14ac:dyDescent="0.3">
      <c r="A1822" s="31">
        <v>45082</v>
      </c>
      <c r="B1822" s="31">
        <v>45112</v>
      </c>
      <c r="C1822" s="52" t="s">
        <v>66</v>
      </c>
      <c r="D1822" t="s">
        <v>1583</v>
      </c>
      <c r="E1822" s="52" t="s">
        <v>70</v>
      </c>
      <c r="F1822" t="s">
        <v>2224</v>
      </c>
      <c r="G1822" t="s">
        <v>71</v>
      </c>
      <c r="H1822" s="59">
        <v>1004075</v>
      </c>
      <c r="I1822" s="60">
        <v>1004075</v>
      </c>
    </row>
    <row r="1823" spans="1:9" x14ac:dyDescent="0.3">
      <c r="A1823" s="31">
        <v>45056</v>
      </c>
      <c r="B1823" s="31">
        <v>45086</v>
      </c>
      <c r="C1823" s="52" t="s">
        <v>66</v>
      </c>
      <c r="D1823" t="s">
        <v>1415</v>
      </c>
      <c r="E1823" s="52" t="s">
        <v>70</v>
      </c>
      <c r="F1823" t="s">
        <v>2225</v>
      </c>
      <c r="G1823" t="s">
        <v>71</v>
      </c>
      <c r="H1823" s="59">
        <v>6550000</v>
      </c>
      <c r="I1823" s="60">
        <v>6550000</v>
      </c>
    </row>
    <row r="1824" spans="1:9" x14ac:dyDescent="0.3">
      <c r="A1824" s="31">
        <v>45016</v>
      </c>
      <c r="B1824" s="31">
        <v>45031</v>
      </c>
      <c r="C1824" s="52" t="s">
        <v>66</v>
      </c>
      <c r="D1824" t="s">
        <v>1416</v>
      </c>
      <c r="E1824" s="52" t="s">
        <v>70</v>
      </c>
      <c r="F1824" t="s">
        <v>1149</v>
      </c>
      <c r="G1824" t="s">
        <v>71</v>
      </c>
      <c r="H1824" s="59">
        <v>766783860</v>
      </c>
      <c r="I1824" s="60">
        <v>766783860</v>
      </c>
    </row>
    <row r="1825" spans="1:9" x14ac:dyDescent="0.3">
      <c r="A1825" s="31">
        <v>45035</v>
      </c>
      <c r="B1825" s="31">
        <v>45065</v>
      </c>
      <c r="C1825" s="52" t="s">
        <v>66</v>
      </c>
      <c r="D1825" t="s">
        <v>1416</v>
      </c>
      <c r="E1825" s="52" t="s">
        <v>70</v>
      </c>
      <c r="F1825" t="s">
        <v>2226</v>
      </c>
      <c r="G1825" t="s">
        <v>71</v>
      </c>
      <c r="H1825" s="59">
        <v>480879428</v>
      </c>
      <c r="I1825" s="60">
        <v>408747514</v>
      </c>
    </row>
    <row r="1826" spans="1:9" x14ac:dyDescent="0.3">
      <c r="A1826" s="31">
        <v>45046</v>
      </c>
      <c r="B1826" s="31">
        <v>45061</v>
      </c>
      <c r="C1826" s="52" t="s">
        <v>66</v>
      </c>
      <c r="D1826" t="s">
        <v>1416</v>
      </c>
      <c r="E1826" s="52" t="s">
        <v>70</v>
      </c>
      <c r="F1826" t="s">
        <v>2227</v>
      </c>
      <c r="G1826" t="s">
        <v>71</v>
      </c>
      <c r="H1826" s="59">
        <v>576751035</v>
      </c>
      <c r="I1826" s="60">
        <v>576751035</v>
      </c>
    </row>
    <row r="1827" spans="1:9" x14ac:dyDescent="0.3">
      <c r="A1827" s="31">
        <v>45068</v>
      </c>
      <c r="B1827" s="31">
        <v>45098</v>
      </c>
      <c r="C1827" s="52" t="s">
        <v>66</v>
      </c>
      <c r="D1827" t="s">
        <v>1416</v>
      </c>
      <c r="E1827" s="52" t="s">
        <v>70</v>
      </c>
      <c r="F1827" t="s">
        <v>2228</v>
      </c>
      <c r="G1827" t="s">
        <v>71</v>
      </c>
      <c r="H1827" s="59">
        <v>115797053</v>
      </c>
      <c r="I1827" s="60">
        <v>98427495</v>
      </c>
    </row>
    <row r="1828" spans="1:9" x14ac:dyDescent="0.3">
      <c r="A1828" s="31">
        <v>45077</v>
      </c>
      <c r="B1828" s="31">
        <v>45092</v>
      </c>
      <c r="C1828" s="52" t="s">
        <v>66</v>
      </c>
      <c r="D1828" t="s">
        <v>1416</v>
      </c>
      <c r="E1828" s="52" t="s">
        <v>70</v>
      </c>
      <c r="F1828" t="s">
        <v>2229</v>
      </c>
      <c r="G1828" t="s">
        <v>71</v>
      </c>
      <c r="H1828" s="59">
        <v>847084425</v>
      </c>
      <c r="I1828" s="60">
        <v>847084425</v>
      </c>
    </row>
    <row r="1829" spans="1:9" x14ac:dyDescent="0.3">
      <c r="A1829" s="31">
        <v>45077</v>
      </c>
      <c r="B1829" s="31">
        <v>45092</v>
      </c>
      <c r="C1829" s="52" t="s">
        <v>66</v>
      </c>
      <c r="D1829" t="s">
        <v>1416</v>
      </c>
      <c r="E1829" s="52" t="s">
        <v>70</v>
      </c>
      <c r="F1829" t="s">
        <v>2230</v>
      </c>
      <c r="G1829" t="s">
        <v>71</v>
      </c>
      <c r="H1829" s="59">
        <v>26386320</v>
      </c>
      <c r="I1829" s="60">
        <v>26386320</v>
      </c>
    </row>
    <row r="1830" spans="1:9" x14ac:dyDescent="0.3">
      <c r="A1830" s="31">
        <v>45100</v>
      </c>
      <c r="B1830" s="31">
        <v>45130</v>
      </c>
      <c r="C1830" s="52" t="s">
        <v>66</v>
      </c>
      <c r="D1830" t="s">
        <v>1416</v>
      </c>
      <c r="E1830" s="52" t="s">
        <v>70</v>
      </c>
      <c r="F1830" t="s">
        <v>2231</v>
      </c>
      <c r="G1830" t="s">
        <v>71</v>
      </c>
      <c r="H1830" s="59">
        <v>93280959</v>
      </c>
      <c r="I1830" s="60">
        <v>69960719</v>
      </c>
    </row>
    <row r="1831" spans="1:9" x14ac:dyDescent="0.3">
      <c r="A1831" s="31">
        <v>45100</v>
      </c>
      <c r="B1831" s="31">
        <v>45130</v>
      </c>
      <c r="C1831" s="52" t="s">
        <v>66</v>
      </c>
      <c r="D1831" t="s">
        <v>1416</v>
      </c>
      <c r="E1831" s="52" t="s">
        <v>70</v>
      </c>
      <c r="F1831" t="s">
        <v>2232</v>
      </c>
      <c r="G1831" t="s">
        <v>71</v>
      </c>
      <c r="H1831" s="59">
        <v>210686304</v>
      </c>
      <c r="I1831" s="60">
        <v>158014728</v>
      </c>
    </row>
    <row r="1832" spans="1:9" x14ac:dyDescent="0.3">
      <c r="A1832" s="31">
        <v>45107</v>
      </c>
      <c r="B1832" s="31">
        <v>45122</v>
      </c>
      <c r="C1832" s="52" t="s">
        <v>66</v>
      </c>
      <c r="D1832" t="s">
        <v>1416</v>
      </c>
      <c r="E1832" s="52" t="s">
        <v>70</v>
      </c>
      <c r="F1832" t="s">
        <v>2233</v>
      </c>
      <c r="G1832" t="s">
        <v>71</v>
      </c>
      <c r="H1832" s="59">
        <v>996601665</v>
      </c>
      <c r="I1832" s="60">
        <v>996601665</v>
      </c>
    </row>
    <row r="1833" spans="1:9" x14ac:dyDescent="0.3">
      <c r="A1833" s="31">
        <v>45107</v>
      </c>
      <c r="B1833" s="31">
        <v>45122</v>
      </c>
      <c r="C1833" s="52" t="s">
        <v>66</v>
      </c>
      <c r="D1833" t="s">
        <v>1416</v>
      </c>
      <c r="E1833" s="52" t="s">
        <v>70</v>
      </c>
      <c r="F1833" t="s">
        <v>2234</v>
      </c>
      <c r="G1833" t="s">
        <v>71</v>
      </c>
      <c r="H1833" s="59">
        <v>14087390</v>
      </c>
      <c r="I1833" s="60">
        <v>14087390</v>
      </c>
    </row>
    <row r="1834" spans="1:9" x14ac:dyDescent="0.3">
      <c r="A1834" s="31">
        <v>45035</v>
      </c>
      <c r="B1834" s="31">
        <v>45050</v>
      </c>
      <c r="C1834" s="52" t="s">
        <v>66</v>
      </c>
      <c r="D1834" t="s">
        <v>1513</v>
      </c>
      <c r="E1834" s="52" t="s">
        <v>70</v>
      </c>
      <c r="F1834" t="s">
        <v>2235</v>
      </c>
      <c r="G1834" t="s">
        <v>71</v>
      </c>
      <c r="H1834" s="59">
        <v>140916600</v>
      </c>
      <c r="I1834" s="60">
        <v>140916600</v>
      </c>
    </row>
    <row r="1835" spans="1:9" x14ac:dyDescent="0.3">
      <c r="A1835" s="31">
        <v>45035</v>
      </c>
      <c r="B1835" s="31">
        <v>45050</v>
      </c>
      <c r="C1835" s="52" t="s">
        <v>66</v>
      </c>
      <c r="D1835" t="s">
        <v>1513</v>
      </c>
      <c r="E1835" s="52" t="s">
        <v>70</v>
      </c>
      <c r="F1835" t="s">
        <v>2236</v>
      </c>
      <c r="G1835" t="s">
        <v>71</v>
      </c>
      <c r="H1835" s="59">
        <v>35940850</v>
      </c>
      <c r="I1835" s="60">
        <v>35940850</v>
      </c>
    </row>
    <row r="1836" spans="1:9" x14ac:dyDescent="0.3">
      <c r="A1836" s="31">
        <v>45093</v>
      </c>
      <c r="B1836" s="31">
        <v>45108</v>
      </c>
      <c r="C1836" s="52" t="s">
        <v>66</v>
      </c>
      <c r="D1836" t="s">
        <v>1417</v>
      </c>
      <c r="E1836" s="52" t="s">
        <v>70</v>
      </c>
      <c r="F1836" t="s">
        <v>2237</v>
      </c>
      <c r="G1836" t="s">
        <v>71</v>
      </c>
      <c r="H1836" s="59">
        <v>5058052</v>
      </c>
      <c r="I1836" s="60">
        <v>5058052</v>
      </c>
    </row>
    <row r="1837" spans="1:9" x14ac:dyDescent="0.3">
      <c r="A1837" s="31">
        <v>45048</v>
      </c>
      <c r="B1837" s="31">
        <v>45063</v>
      </c>
      <c r="C1837" s="52" t="s">
        <v>66</v>
      </c>
      <c r="D1837" t="s">
        <v>1417</v>
      </c>
      <c r="E1837" s="52" t="s">
        <v>70</v>
      </c>
      <c r="F1837" t="s">
        <v>2238</v>
      </c>
      <c r="G1837" t="s">
        <v>71</v>
      </c>
      <c r="H1837" s="59">
        <v>9394837</v>
      </c>
      <c r="I1837" s="60">
        <v>9394837</v>
      </c>
    </row>
    <row r="1838" spans="1:9" x14ac:dyDescent="0.3">
      <c r="A1838" s="31">
        <v>45078</v>
      </c>
      <c r="B1838" s="31">
        <v>45093</v>
      </c>
      <c r="C1838" s="52" t="s">
        <v>66</v>
      </c>
      <c r="D1838" t="s">
        <v>1417</v>
      </c>
      <c r="E1838" s="52" t="s">
        <v>70</v>
      </c>
      <c r="F1838" t="s">
        <v>2239</v>
      </c>
      <c r="G1838" t="s">
        <v>71</v>
      </c>
      <c r="H1838" s="59">
        <v>14167622</v>
      </c>
      <c r="I1838" s="60">
        <v>14167622</v>
      </c>
    </row>
    <row r="1839" spans="1:9" x14ac:dyDescent="0.3">
      <c r="A1839" s="31">
        <v>45017</v>
      </c>
      <c r="B1839" s="31">
        <v>45032</v>
      </c>
      <c r="C1839" s="52" t="s">
        <v>66</v>
      </c>
      <c r="D1839" t="s">
        <v>1417</v>
      </c>
      <c r="E1839" s="52" t="s">
        <v>70</v>
      </c>
      <c r="F1839" t="s">
        <v>2240</v>
      </c>
      <c r="G1839" t="s">
        <v>71</v>
      </c>
      <c r="H1839" s="59">
        <v>12946016</v>
      </c>
      <c r="I1839" s="60">
        <v>12946016</v>
      </c>
    </row>
    <row r="1840" spans="1:9" x14ac:dyDescent="0.3">
      <c r="A1840" s="31">
        <v>45093</v>
      </c>
      <c r="B1840" s="31">
        <v>45108</v>
      </c>
      <c r="C1840" s="52" t="s">
        <v>66</v>
      </c>
      <c r="D1840" t="s">
        <v>1418</v>
      </c>
      <c r="E1840" s="52" t="s">
        <v>70</v>
      </c>
      <c r="F1840" t="s">
        <v>2241</v>
      </c>
      <c r="G1840" t="s">
        <v>71</v>
      </c>
      <c r="H1840" s="59">
        <v>76652300</v>
      </c>
      <c r="I1840" s="60">
        <v>76652300</v>
      </c>
    </row>
    <row r="1841" spans="1:9" x14ac:dyDescent="0.3">
      <c r="A1841" s="31">
        <v>45099</v>
      </c>
      <c r="B1841" s="31">
        <v>45114</v>
      </c>
      <c r="C1841" s="52" t="s">
        <v>66</v>
      </c>
      <c r="D1841" t="s">
        <v>1418</v>
      </c>
      <c r="E1841" s="52" t="s">
        <v>70</v>
      </c>
      <c r="F1841" t="s">
        <v>1214</v>
      </c>
      <c r="G1841" t="s">
        <v>71</v>
      </c>
      <c r="H1841" s="59">
        <v>35968800</v>
      </c>
      <c r="I1841" s="60">
        <v>35968800</v>
      </c>
    </row>
    <row r="1842" spans="1:9" x14ac:dyDescent="0.3">
      <c r="A1842" s="31">
        <v>45100</v>
      </c>
      <c r="B1842" s="31">
        <v>45115</v>
      </c>
      <c r="C1842" s="52" t="s">
        <v>66</v>
      </c>
      <c r="D1842" t="s">
        <v>1418</v>
      </c>
      <c r="E1842" s="52" t="s">
        <v>70</v>
      </c>
      <c r="F1842" t="s">
        <v>1215</v>
      </c>
      <c r="G1842" t="s">
        <v>71</v>
      </c>
      <c r="H1842" s="59">
        <v>26408900</v>
      </c>
      <c r="I1842" s="60">
        <v>26408900</v>
      </c>
    </row>
    <row r="1843" spans="1:9" x14ac:dyDescent="0.3">
      <c r="A1843" s="31">
        <v>45103</v>
      </c>
      <c r="B1843" s="31">
        <v>45118</v>
      </c>
      <c r="C1843" s="52" t="s">
        <v>66</v>
      </c>
      <c r="D1843" t="s">
        <v>1418</v>
      </c>
      <c r="E1843" s="52" t="s">
        <v>70</v>
      </c>
      <c r="F1843" t="s">
        <v>88</v>
      </c>
      <c r="G1843" t="s">
        <v>71</v>
      </c>
      <c r="H1843" s="59">
        <v>42758000</v>
      </c>
      <c r="I1843" s="60">
        <v>42758000</v>
      </c>
    </row>
    <row r="1844" spans="1:9" x14ac:dyDescent="0.3">
      <c r="A1844" s="31">
        <v>45104</v>
      </c>
      <c r="B1844" s="31">
        <v>45119</v>
      </c>
      <c r="C1844" s="52" t="s">
        <v>66</v>
      </c>
      <c r="D1844" t="s">
        <v>1418</v>
      </c>
      <c r="E1844" s="52" t="s">
        <v>70</v>
      </c>
      <c r="F1844" t="s">
        <v>2242</v>
      </c>
      <c r="G1844" t="s">
        <v>71</v>
      </c>
      <c r="H1844" s="59">
        <v>14341800</v>
      </c>
      <c r="I1844" s="60">
        <v>14341800</v>
      </c>
    </row>
    <row r="1845" spans="1:9" x14ac:dyDescent="0.3">
      <c r="A1845" s="31">
        <v>45090</v>
      </c>
      <c r="B1845" s="31">
        <v>45105</v>
      </c>
      <c r="C1845" s="52" t="s">
        <v>66</v>
      </c>
      <c r="D1845" t="s">
        <v>1418</v>
      </c>
      <c r="E1845" s="52" t="s">
        <v>70</v>
      </c>
      <c r="F1845" t="s">
        <v>87</v>
      </c>
      <c r="G1845" t="s">
        <v>71</v>
      </c>
      <c r="H1845" s="59">
        <v>5586200</v>
      </c>
      <c r="I1845" s="60">
        <v>5586200</v>
      </c>
    </row>
    <row r="1846" spans="1:9" x14ac:dyDescent="0.3">
      <c r="A1846" s="31">
        <v>45030</v>
      </c>
      <c r="B1846" s="31">
        <v>45045</v>
      </c>
      <c r="C1846" s="52" t="s">
        <v>66</v>
      </c>
      <c r="D1846" t="s">
        <v>1418</v>
      </c>
      <c r="E1846" s="52" t="s">
        <v>70</v>
      </c>
      <c r="F1846" t="s">
        <v>2243</v>
      </c>
      <c r="G1846" t="s">
        <v>71</v>
      </c>
      <c r="H1846" s="59">
        <v>28668100</v>
      </c>
      <c r="I1846" s="60">
        <v>28668100</v>
      </c>
    </row>
    <row r="1847" spans="1:9" x14ac:dyDescent="0.3">
      <c r="A1847" s="31">
        <v>45033</v>
      </c>
      <c r="B1847" s="31">
        <v>45048</v>
      </c>
      <c r="C1847" s="52" t="s">
        <v>66</v>
      </c>
      <c r="D1847" t="s">
        <v>1418</v>
      </c>
      <c r="E1847" s="52" t="s">
        <v>70</v>
      </c>
      <c r="F1847" t="s">
        <v>2244</v>
      </c>
      <c r="G1847" t="s">
        <v>71</v>
      </c>
      <c r="H1847" s="59">
        <v>107850000</v>
      </c>
      <c r="I1847" s="60">
        <v>107850000</v>
      </c>
    </row>
    <row r="1848" spans="1:9" x14ac:dyDescent="0.3">
      <c r="A1848" s="31">
        <v>45046</v>
      </c>
      <c r="B1848" s="31">
        <v>45061</v>
      </c>
      <c r="C1848" s="52" t="s">
        <v>66</v>
      </c>
      <c r="D1848" t="s">
        <v>1418</v>
      </c>
      <c r="E1848" s="52" t="s">
        <v>70</v>
      </c>
      <c r="F1848" t="s">
        <v>2245</v>
      </c>
      <c r="G1848" t="s">
        <v>71</v>
      </c>
      <c r="H1848" s="59">
        <v>42880000</v>
      </c>
      <c r="I1848" s="60">
        <v>42880000</v>
      </c>
    </row>
    <row r="1849" spans="1:9" x14ac:dyDescent="0.3">
      <c r="A1849" s="31">
        <v>45071</v>
      </c>
      <c r="B1849" s="31">
        <v>45086</v>
      </c>
      <c r="C1849" s="52" t="s">
        <v>66</v>
      </c>
      <c r="D1849" t="s">
        <v>1418</v>
      </c>
      <c r="E1849" s="52" t="s">
        <v>70</v>
      </c>
      <c r="F1849" t="s">
        <v>2246</v>
      </c>
      <c r="G1849" t="s">
        <v>71</v>
      </c>
      <c r="H1849" s="59">
        <v>5591300</v>
      </c>
      <c r="I1849" s="60">
        <v>5591300</v>
      </c>
    </row>
    <row r="1850" spans="1:9" x14ac:dyDescent="0.3">
      <c r="A1850" s="31">
        <v>45077</v>
      </c>
      <c r="B1850" s="31">
        <v>45092</v>
      </c>
      <c r="C1850" s="52" t="s">
        <v>66</v>
      </c>
      <c r="D1850" t="s">
        <v>1418</v>
      </c>
      <c r="E1850" s="52" t="s">
        <v>70</v>
      </c>
      <c r="F1850" t="s">
        <v>2247</v>
      </c>
      <c r="G1850" t="s">
        <v>71</v>
      </c>
      <c r="H1850" s="59">
        <v>19902000</v>
      </c>
      <c r="I1850" s="60">
        <v>19902000</v>
      </c>
    </row>
    <row r="1851" spans="1:9" x14ac:dyDescent="0.3">
      <c r="A1851" s="31">
        <v>45099</v>
      </c>
      <c r="B1851" s="31">
        <v>45129</v>
      </c>
      <c r="C1851" s="52" t="s">
        <v>66</v>
      </c>
      <c r="D1851" t="s">
        <v>1419</v>
      </c>
      <c r="E1851" s="52" t="s">
        <v>70</v>
      </c>
      <c r="F1851" t="s">
        <v>2248</v>
      </c>
      <c r="G1851" t="s">
        <v>71</v>
      </c>
      <c r="H1851" s="59">
        <v>5989332</v>
      </c>
      <c r="I1851" s="60">
        <v>5989332</v>
      </c>
    </row>
    <row r="1852" spans="1:9" x14ac:dyDescent="0.3">
      <c r="A1852" s="31">
        <v>45099</v>
      </c>
      <c r="B1852" s="31">
        <v>45129</v>
      </c>
      <c r="C1852" s="52" t="s">
        <v>66</v>
      </c>
      <c r="D1852" t="s">
        <v>1419</v>
      </c>
      <c r="E1852" s="52" t="s">
        <v>70</v>
      </c>
      <c r="F1852" t="s">
        <v>2249</v>
      </c>
      <c r="G1852" t="s">
        <v>71</v>
      </c>
      <c r="H1852" s="59">
        <v>1774458</v>
      </c>
      <c r="I1852" s="60">
        <v>1774458</v>
      </c>
    </row>
    <row r="1853" spans="1:9" x14ac:dyDescent="0.3">
      <c r="A1853" s="31">
        <v>45099</v>
      </c>
      <c r="B1853" s="31">
        <v>45129</v>
      </c>
      <c r="C1853" s="52" t="s">
        <v>66</v>
      </c>
      <c r="D1853" t="s">
        <v>1419</v>
      </c>
      <c r="E1853" s="52" t="s">
        <v>70</v>
      </c>
      <c r="F1853" t="s">
        <v>2250</v>
      </c>
      <c r="G1853" t="s">
        <v>71</v>
      </c>
      <c r="H1853" s="59">
        <v>12055265</v>
      </c>
      <c r="I1853" s="60">
        <v>12055265</v>
      </c>
    </row>
    <row r="1854" spans="1:9" x14ac:dyDescent="0.3">
      <c r="A1854" s="31">
        <v>45100</v>
      </c>
      <c r="B1854" s="31">
        <v>45130</v>
      </c>
      <c r="C1854" s="52" t="s">
        <v>66</v>
      </c>
      <c r="D1854" t="s">
        <v>1419</v>
      </c>
      <c r="E1854" s="52" t="s">
        <v>70</v>
      </c>
      <c r="F1854" t="s">
        <v>2251</v>
      </c>
      <c r="G1854" t="s">
        <v>71</v>
      </c>
      <c r="H1854" s="59">
        <v>143879</v>
      </c>
      <c r="I1854" s="60">
        <v>47294</v>
      </c>
    </row>
    <row r="1855" spans="1:9" x14ac:dyDescent="0.3">
      <c r="A1855" s="31">
        <v>45063</v>
      </c>
      <c r="B1855" s="31">
        <v>45093</v>
      </c>
      <c r="C1855" s="52" t="s">
        <v>66</v>
      </c>
      <c r="D1855" t="s">
        <v>1419</v>
      </c>
      <c r="E1855" s="52" t="s">
        <v>70</v>
      </c>
      <c r="F1855" t="s">
        <v>2252</v>
      </c>
      <c r="G1855" t="s">
        <v>71</v>
      </c>
      <c r="H1855" s="59">
        <v>3946493</v>
      </c>
      <c r="I1855" s="60">
        <v>3946493</v>
      </c>
    </row>
    <row r="1856" spans="1:9" x14ac:dyDescent="0.3">
      <c r="A1856" s="31">
        <v>45026</v>
      </c>
      <c r="B1856" s="31">
        <v>45056</v>
      </c>
      <c r="C1856" s="52" t="s">
        <v>66</v>
      </c>
      <c r="D1856" t="s">
        <v>1584</v>
      </c>
      <c r="E1856" s="52" t="s">
        <v>70</v>
      </c>
      <c r="F1856" t="s">
        <v>2253</v>
      </c>
      <c r="G1856" t="s">
        <v>71</v>
      </c>
      <c r="H1856" s="59">
        <v>13758620</v>
      </c>
      <c r="I1856" s="60">
        <v>13758620</v>
      </c>
    </row>
    <row r="1857" spans="1:9" x14ac:dyDescent="0.3">
      <c r="A1857" s="31">
        <v>45030</v>
      </c>
      <c r="B1857" s="31">
        <v>45045</v>
      </c>
      <c r="C1857" s="52" t="s">
        <v>66</v>
      </c>
      <c r="D1857" t="s">
        <v>1584</v>
      </c>
      <c r="E1857" s="52" t="s">
        <v>70</v>
      </c>
      <c r="F1857" t="s">
        <v>2254</v>
      </c>
      <c r="G1857" t="s">
        <v>71</v>
      </c>
      <c r="H1857" s="59">
        <v>639000</v>
      </c>
      <c r="I1857" s="60">
        <v>639000</v>
      </c>
    </row>
    <row r="1858" spans="1:9" x14ac:dyDescent="0.3">
      <c r="A1858" s="31">
        <v>45105</v>
      </c>
      <c r="B1858" s="31">
        <v>45120</v>
      </c>
      <c r="C1858" s="52" t="s">
        <v>66</v>
      </c>
      <c r="D1858" t="s">
        <v>1514</v>
      </c>
      <c r="E1858" s="52" t="s">
        <v>70</v>
      </c>
      <c r="F1858" t="s">
        <v>2255</v>
      </c>
      <c r="G1858" t="s">
        <v>71</v>
      </c>
      <c r="H1858" s="59">
        <v>74568000</v>
      </c>
      <c r="I1858" s="60">
        <v>74568000</v>
      </c>
    </row>
    <row r="1859" spans="1:9" x14ac:dyDescent="0.3">
      <c r="A1859" s="31">
        <v>45093</v>
      </c>
      <c r="B1859" s="31">
        <v>45108</v>
      </c>
      <c r="C1859" s="52" t="s">
        <v>66</v>
      </c>
      <c r="D1859" t="s">
        <v>1514</v>
      </c>
      <c r="E1859" s="52" t="s">
        <v>70</v>
      </c>
      <c r="F1859" t="s">
        <v>2256</v>
      </c>
      <c r="G1859" t="s">
        <v>71</v>
      </c>
      <c r="H1859" s="59">
        <v>58656000</v>
      </c>
      <c r="I1859" s="60">
        <v>58656000</v>
      </c>
    </row>
    <row r="1860" spans="1:9" x14ac:dyDescent="0.3">
      <c r="A1860" s="31">
        <v>45092</v>
      </c>
      <c r="B1860" s="31">
        <v>45122</v>
      </c>
      <c r="C1860" s="52" t="s">
        <v>66</v>
      </c>
      <c r="D1860" t="s">
        <v>1585</v>
      </c>
      <c r="E1860" s="52" t="s">
        <v>70</v>
      </c>
      <c r="F1860" t="s">
        <v>2257</v>
      </c>
      <c r="G1860" t="s">
        <v>71</v>
      </c>
      <c r="H1860" s="59">
        <v>2210000</v>
      </c>
      <c r="I1860" s="60">
        <v>2210000</v>
      </c>
    </row>
    <row r="1861" spans="1:9" x14ac:dyDescent="0.3">
      <c r="A1861" s="31">
        <v>45083</v>
      </c>
      <c r="B1861" s="31">
        <v>45113</v>
      </c>
      <c r="C1861" s="52" t="s">
        <v>66</v>
      </c>
      <c r="D1861" t="s">
        <v>1585</v>
      </c>
      <c r="E1861" s="52" t="s">
        <v>70</v>
      </c>
      <c r="F1861" t="s">
        <v>2258</v>
      </c>
      <c r="G1861" t="s">
        <v>71</v>
      </c>
      <c r="H1861" s="59">
        <v>180000</v>
      </c>
      <c r="I1861" s="60">
        <v>180000</v>
      </c>
    </row>
    <row r="1862" spans="1:9" x14ac:dyDescent="0.3">
      <c r="A1862" s="31">
        <v>45084</v>
      </c>
      <c r="B1862" s="31">
        <v>45114</v>
      </c>
      <c r="C1862" s="52" t="s">
        <v>66</v>
      </c>
      <c r="D1862" t="s">
        <v>1585</v>
      </c>
      <c r="E1862" s="52" t="s">
        <v>70</v>
      </c>
      <c r="F1862" t="s">
        <v>2259</v>
      </c>
      <c r="G1862" t="s">
        <v>71</v>
      </c>
      <c r="H1862" s="59">
        <v>975000</v>
      </c>
      <c r="I1862" s="60">
        <v>975000</v>
      </c>
    </row>
    <row r="1863" spans="1:9" x14ac:dyDescent="0.3">
      <c r="A1863" s="31">
        <v>45040</v>
      </c>
      <c r="B1863" s="31">
        <v>45070</v>
      </c>
      <c r="C1863" s="52" t="s">
        <v>66</v>
      </c>
      <c r="D1863" t="s">
        <v>1585</v>
      </c>
      <c r="E1863" s="52" t="s">
        <v>70</v>
      </c>
      <c r="F1863" t="s">
        <v>2260</v>
      </c>
      <c r="G1863" t="s">
        <v>71</v>
      </c>
      <c r="H1863" s="59">
        <v>30000</v>
      </c>
      <c r="I1863" s="60">
        <v>30000</v>
      </c>
    </row>
    <row r="1864" spans="1:9" x14ac:dyDescent="0.3">
      <c r="A1864" s="31">
        <v>45065</v>
      </c>
      <c r="B1864" s="31">
        <v>45095</v>
      </c>
      <c r="C1864" s="52" t="s">
        <v>66</v>
      </c>
      <c r="D1864" t="s">
        <v>1585</v>
      </c>
      <c r="E1864" s="52" t="s">
        <v>70</v>
      </c>
      <c r="F1864" t="s">
        <v>2261</v>
      </c>
      <c r="G1864" t="s">
        <v>71</v>
      </c>
      <c r="H1864" s="59">
        <v>424500</v>
      </c>
      <c r="I1864" s="60">
        <v>424500</v>
      </c>
    </row>
    <row r="1865" spans="1:9" x14ac:dyDescent="0.3">
      <c r="A1865" s="31">
        <v>45069</v>
      </c>
      <c r="B1865" s="31">
        <v>45099</v>
      </c>
      <c r="C1865" s="52" t="s">
        <v>66</v>
      </c>
      <c r="D1865" t="s">
        <v>1585</v>
      </c>
      <c r="E1865" s="52" t="s">
        <v>70</v>
      </c>
      <c r="F1865" t="s">
        <v>2262</v>
      </c>
      <c r="G1865" t="s">
        <v>71</v>
      </c>
      <c r="H1865" s="59">
        <v>202500</v>
      </c>
      <c r="I1865" s="60">
        <v>202500</v>
      </c>
    </row>
    <row r="1866" spans="1:9" x14ac:dyDescent="0.3">
      <c r="A1866" s="31">
        <v>45083</v>
      </c>
      <c r="B1866" s="31">
        <v>45143</v>
      </c>
      <c r="C1866" s="52" t="s">
        <v>66</v>
      </c>
      <c r="D1866" t="s">
        <v>1586</v>
      </c>
      <c r="E1866" s="52" t="s">
        <v>70</v>
      </c>
      <c r="F1866" t="s">
        <v>2263</v>
      </c>
      <c r="G1866" t="s">
        <v>71</v>
      </c>
      <c r="H1866" s="59">
        <v>5069200</v>
      </c>
      <c r="I1866" s="60">
        <v>5069200</v>
      </c>
    </row>
    <row r="1867" spans="1:9" x14ac:dyDescent="0.3">
      <c r="A1867" s="31">
        <v>45083</v>
      </c>
      <c r="B1867" s="31">
        <v>45113</v>
      </c>
      <c r="C1867" s="52" t="s">
        <v>66</v>
      </c>
      <c r="D1867" t="s">
        <v>1586</v>
      </c>
      <c r="E1867" s="52" t="s">
        <v>70</v>
      </c>
      <c r="F1867" t="s">
        <v>2264</v>
      </c>
      <c r="G1867" t="s">
        <v>71</v>
      </c>
      <c r="H1867" s="59">
        <v>8593875</v>
      </c>
      <c r="I1867" s="60">
        <v>8593875</v>
      </c>
    </row>
    <row r="1868" spans="1:9" x14ac:dyDescent="0.3">
      <c r="A1868" s="31">
        <v>45043</v>
      </c>
      <c r="B1868" s="31">
        <v>45058</v>
      </c>
      <c r="C1868" s="52" t="s">
        <v>66</v>
      </c>
      <c r="D1868" t="s">
        <v>1420</v>
      </c>
      <c r="E1868" s="52" t="s">
        <v>70</v>
      </c>
      <c r="F1868" t="s">
        <v>2265</v>
      </c>
      <c r="G1868" t="s">
        <v>71</v>
      </c>
      <c r="H1868" s="59">
        <v>3261500</v>
      </c>
      <c r="I1868" s="60">
        <v>3261500</v>
      </c>
    </row>
    <row r="1869" spans="1:9" x14ac:dyDescent="0.3">
      <c r="A1869" s="31">
        <v>45043</v>
      </c>
      <c r="B1869" s="31">
        <v>45058</v>
      </c>
      <c r="C1869" s="52" t="s">
        <v>66</v>
      </c>
      <c r="D1869" t="s">
        <v>1420</v>
      </c>
      <c r="E1869" s="52" t="s">
        <v>70</v>
      </c>
      <c r="F1869" t="s">
        <v>2266</v>
      </c>
      <c r="G1869" t="s">
        <v>71</v>
      </c>
      <c r="H1869" s="59">
        <v>13802800</v>
      </c>
      <c r="I1869" s="60">
        <v>13802800</v>
      </c>
    </row>
    <row r="1870" spans="1:9" x14ac:dyDescent="0.3">
      <c r="A1870" s="31">
        <v>45071</v>
      </c>
      <c r="B1870" s="31">
        <v>45086</v>
      </c>
      <c r="C1870" s="52" t="s">
        <v>66</v>
      </c>
      <c r="D1870" t="s">
        <v>1420</v>
      </c>
      <c r="E1870" s="52" t="s">
        <v>70</v>
      </c>
      <c r="F1870" t="s">
        <v>2267</v>
      </c>
      <c r="G1870" t="s">
        <v>71</v>
      </c>
      <c r="H1870" s="59">
        <v>12699000</v>
      </c>
      <c r="I1870" s="60">
        <v>12699000</v>
      </c>
    </row>
    <row r="1871" spans="1:9" x14ac:dyDescent="0.3">
      <c r="A1871" s="31">
        <v>45087</v>
      </c>
      <c r="B1871" s="31">
        <v>45117</v>
      </c>
      <c r="C1871" s="52" t="s">
        <v>66</v>
      </c>
      <c r="D1871" t="s">
        <v>1421</v>
      </c>
      <c r="E1871" s="52" t="s">
        <v>70</v>
      </c>
      <c r="F1871" t="s">
        <v>2268</v>
      </c>
      <c r="G1871" t="s">
        <v>71</v>
      </c>
      <c r="H1871" s="59">
        <v>450000</v>
      </c>
      <c r="I1871" s="60">
        <v>450000</v>
      </c>
    </row>
    <row r="1872" spans="1:9" x14ac:dyDescent="0.3">
      <c r="A1872" s="31">
        <v>45078</v>
      </c>
      <c r="B1872" s="31">
        <v>45108</v>
      </c>
      <c r="C1872" s="52" t="s">
        <v>66</v>
      </c>
      <c r="D1872" t="s">
        <v>1421</v>
      </c>
      <c r="E1872" s="52" t="s">
        <v>70</v>
      </c>
      <c r="F1872" t="s">
        <v>2269</v>
      </c>
      <c r="G1872" t="s">
        <v>71</v>
      </c>
      <c r="H1872" s="59">
        <v>9250000</v>
      </c>
      <c r="I1872" s="60">
        <v>9250000</v>
      </c>
    </row>
    <row r="1873" spans="1:9" x14ac:dyDescent="0.3">
      <c r="A1873" s="31">
        <v>45037</v>
      </c>
      <c r="B1873" s="31">
        <v>45067</v>
      </c>
      <c r="C1873" s="52" t="s">
        <v>66</v>
      </c>
      <c r="D1873" t="s">
        <v>1422</v>
      </c>
      <c r="E1873" s="52" t="s">
        <v>70</v>
      </c>
      <c r="F1873" t="s">
        <v>2270</v>
      </c>
      <c r="G1873" t="s">
        <v>71</v>
      </c>
      <c r="H1873" s="59">
        <v>19424630</v>
      </c>
      <c r="I1873" s="60">
        <v>19424630</v>
      </c>
    </row>
    <row r="1874" spans="1:9" x14ac:dyDescent="0.3">
      <c r="A1874" s="31">
        <v>45086</v>
      </c>
      <c r="B1874" s="31">
        <v>45101</v>
      </c>
      <c r="C1874" s="52" t="s">
        <v>66</v>
      </c>
      <c r="D1874" t="s">
        <v>1423</v>
      </c>
      <c r="E1874" s="52" t="s">
        <v>70</v>
      </c>
      <c r="F1874" t="s">
        <v>2271</v>
      </c>
      <c r="G1874" t="s">
        <v>71</v>
      </c>
      <c r="H1874" s="59">
        <v>1300000</v>
      </c>
      <c r="I1874" s="60">
        <v>1300000</v>
      </c>
    </row>
    <row r="1875" spans="1:9" x14ac:dyDescent="0.3">
      <c r="A1875" s="31">
        <v>45058</v>
      </c>
      <c r="B1875" s="31">
        <v>45073</v>
      </c>
      <c r="C1875" s="52" t="s">
        <v>66</v>
      </c>
      <c r="D1875" t="s">
        <v>1423</v>
      </c>
      <c r="E1875" s="52" t="s">
        <v>70</v>
      </c>
      <c r="F1875" t="s">
        <v>2272</v>
      </c>
      <c r="G1875" t="s">
        <v>71</v>
      </c>
      <c r="H1875" s="59">
        <v>1117000</v>
      </c>
      <c r="I1875" s="60">
        <v>1117000</v>
      </c>
    </row>
    <row r="1876" spans="1:9" x14ac:dyDescent="0.3">
      <c r="A1876" s="31">
        <v>45065</v>
      </c>
      <c r="B1876" s="31">
        <v>45095</v>
      </c>
      <c r="C1876" s="52" t="s">
        <v>66</v>
      </c>
      <c r="D1876" t="s">
        <v>1423</v>
      </c>
      <c r="E1876" s="52" t="s">
        <v>70</v>
      </c>
      <c r="F1876" t="s">
        <v>2273</v>
      </c>
      <c r="G1876" t="s">
        <v>71</v>
      </c>
      <c r="H1876" s="59">
        <v>1300000</v>
      </c>
      <c r="I1876" s="60">
        <v>1300000</v>
      </c>
    </row>
    <row r="1877" spans="1:9" x14ac:dyDescent="0.3">
      <c r="A1877" s="31">
        <v>45093</v>
      </c>
      <c r="B1877" s="31">
        <v>45123</v>
      </c>
      <c r="C1877" s="52" t="s">
        <v>66</v>
      </c>
      <c r="D1877" t="s">
        <v>1424</v>
      </c>
      <c r="E1877" s="52" t="s">
        <v>70</v>
      </c>
      <c r="F1877" t="s">
        <v>2274</v>
      </c>
      <c r="G1877" t="s">
        <v>71</v>
      </c>
      <c r="H1877" s="59">
        <v>1040000</v>
      </c>
      <c r="I1877" s="60">
        <v>1040000</v>
      </c>
    </row>
    <row r="1878" spans="1:9" x14ac:dyDescent="0.3">
      <c r="A1878" s="31">
        <v>45096</v>
      </c>
      <c r="B1878" s="31">
        <v>45126</v>
      </c>
      <c r="C1878" s="52" t="s">
        <v>66</v>
      </c>
      <c r="D1878" t="s">
        <v>1424</v>
      </c>
      <c r="E1878" s="52" t="s">
        <v>70</v>
      </c>
      <c r="F1878" t="s">
        <v>2275</v>
      </c>
      <c r="G1878" t="s">
        <v>71</v>
      </c>
      <c r="H1878" s="59">
        <v>2088000</v>
      </c>
      <c r="I1878" s="60">
        <v>2088000</v>
      </c>
    </row>
    <row r="1879" spans="1:9" x14ac:dyDescent="0.3">
      <c r="A1879" s="31">
        <v>45097</v>
      </c>
      <c r="B1879" s="31">
        <v>45127</v>
      </c>
      <c r="C1879" s="52" t="s">
        <v>66</v>
      </c>
      <c r="D1879" t="s">
        <v>1424</v>
      </c>
      <c r="E1879" s="52" t="s">
        <v>70</v>
      </c>
      <c r="F1879" t="s">
        <v>2276</v>
      </c>
      <c r="G1879" t="s">
        <v>71</v>
      </c>
      <c r="H1879" s="59">
        <v>3896000</v>
      </c>
      <c r="I1879" s="60">
        <v>3896000</v>
      </c>
    </row>
    <row r="1880" spans="1:9" x14ac:dyDescent="0.3">
      <c r="A1880" s="31">
        <v>45048</v>
      </c>
      <c r="B1880" s="31">
        <v>45078</v>
      </c>
      <c r="C1880" s="52" t="s">
        <v>66</v>
      </c>
      <c r="D1880" t="s">
        <v>1424</v>
      </c>
      <c r="E1880" s="52" t="s">
        <v>70</v>
      </c>
      <c r="F1880" t="s">
        <v>2277</v>
      </c>
      <c r="G1880" t="s">
        <v>71</v>
      </c>
      <c r="H1880" s="59">
        <v>874000</v>
      </c>
      <c r="I1880" s="60">
        <v>874000</v>
      </c>
    </row>
    <row r="1881" spans="1:9" x14ac:dyDescent="0.3">
      <c r="A1881" s="31">
        <v>45048</v>
      </c>
      <c r="B1881" s="31">
        <v>45078</v>
      </c>
      <c r="C1881" s="52" t="s">
        <v>66</v>
      </c>
      <c r="D1881" t="s">
        <v>1424</v>
      </c>
      <c r="E1881" s="52" t="s">
        <v>70</v>
      </c>
      <c r="F1881" t="s">
        <v>2278</v>
      </c>
      <c r="G1881" t="s">
        <v>71</v>
      </c>
      <c r="H1881" s="59">
        <v>36980000</v>
      </c>
      <c r="I1881" s="60">
        <v>36980000</v>
      </c>
    </row>
    <row r="1882" spans="1:9" x14ac:dyDescent="0.3">
      <c r="A1882" s="31">
        <v>45057</v>
      </c>
      <c r="B1882" s="31">
        <v>45087</v>
      </c>
      <c r="C1882" s="52" t="s">
        <v>66</v>
      </c>
      <c r="D1882" t="s">
        <v>1424</v>
      </c>
      <c r="E1882" s="52" t="s">
        <v>70</v>
      </c>
      <c r="F1882" t="s">
        <v>2279</v>
      </c>
      <c r="G1882" t="s">
        <v>71</v>
      </c>
      <c r="H1882" s="59">
        <v>2641000</v>
      </c>
      <c r="I1882" s="60">
        <v>2641000</v>
      </c>
    </row>
    <row r="1883" spans="1:9" x14ac:dyDescent="0.3">
      <c r="A1883" s="31">
        <v>45057</v>
      </c>
      <c r="B1883" s="31">
        <v>45087</v>
      </c>
      <c r="C1883" s="52" t="s">
        <v>66</v>
      </c>
      <c r="D1883" t="s">
        <v>1424</v>
      </c>
      <c r="E1883" s="52" t="s">
        <v>70</v>
      </c>
      <c r="F1883" t="s">
        <v>2280</v>
      </c>
      <c r="G1883" t="s">
        <v>71</v>
      </c>
      <c r="H1883" s="59">
        <v>17946000</v>
      </c>
      <c r="I1883" s="60">
        <v>17946000</v>
      </c>
    </row>
    <row r="1884" spans="1:9" x14ac:dyDescent="0.3">
      <c r="A1884" s="31">
        <v>45070</v>
      </c>
      <c r="B1884" s="31">
        <v>45085</v>
      </c>
      <c r="C1884" s="52" t="s">
        <v>66</v>
      </c>
      <c r="D1884" t="s">
        <v>1425</v>
      </c>
      <c r="E1884" s="52" t="s">
        <v>70</v>
      </c>
      <c r="F1884" t="s">
        <v>2281</v>
      </c>
      <c r="G1884" t="s">
        <v>71</v>
      </c>
      <c r="H1884" s="59">
        <v>8077000</v>
      </c>
      <c r="I1884" s="60">
        <v>8077000</v>
      </c>
    </row>
    <row r="1885" spans="1:9" x14ac:dyDescent="0.3">
      <c r="A1885" s="31">
        <v>45064</v>
      </c>
      <c r="B1885" s="31">
        <v>45094</v>
      </c>
      <c r="C1885" s="52" t="s">
        <v>66</v>
      </c>
      <c r="D1885" t="s">
        <v>1587</v>
      </c>
      <c r="E1885" s="52" t="s">
        <v>70</v>
      </c>
      <c r="F1885" t="s">
        <v>2282</v>
      </c>
      <c r="G1885" t="s">
        <v>71</v>
      </c>
      <c r="H1885" s="59">
        <v>7250000</v>
      </c>
      <c r="I1885" s="60">
        <v>7250000</v>
      </c>
    </row>
    <row r="1886" spans="1:9" x14ac:dyDescent="0.3">
      <c r="A1886" s="31">
        <v>45057</v>
      </c>
      <c r="B1886" s="31">
        <v>45087</v>
      </c>
      <c r="C1886" s="52" t="s">
        <v>66</v>
      </c>
      <c r="D1886" t="s">
        <v>1588</v>
      </c>
      <c r="E1886" s="52" t="s">
        <v>70</v>
      </c>
      <c r="F1886" t="s">
        <v>2283</v>
      </c>
      <c r="G1886" t="s">
        <v>71</v>
      </c>
      <c r="H1886" s="59">
        <v>6380000</v>
      </c>
      <c r="I1886" s="60">
        <v>6380000</v>
      </c>
    </row>
    <row r="1887" spans="1:9" x14ac:dyDescent="0.3">
      <c r="A1887" s="31">
        <v>45068</v>
      </c>
      <c r="B1887" s="31">
        <v>45098</v>
      </c>
      <c r="C1887" s="52" t="s">
        <v>66</v>
      </c>
      <c r="D1887" t="s">
        <v>1588</v>
      </c>
      <c r="E1887" s="52" t="s">
        <v>70</v>
      </c>
      <c r="F1887" t="s">
        <v>2284</v>
      </c>
      <c r="G1887" t="s">
        <v>71</v>
      </c>
      <c r="H1887" s="59">
        <v>16995000</v>
      </c>
      <c r="I1887" s="60">
        <v>16995000</v>
      </c>
    </row>
    <row r="1888" spans="1:9" x14ac:dyDescent="0.3">
      <c r="A1888" s="31">
        <v>45054</v>
      </c>
      <c r="B1888" s="31">
        <v>45084</v>
      </c>
      <c r="C1888" s="52" t="s">
        <v>66</v>
      </c>
      <c r="D1888" t="s">
        <v>1426</v>
      </c>
      <c r="E1888" s="52" t="s">
        <v>70</v>
      </c>
      <c r="F1888" t="s">
        <v>2285</v>
      </c>
      <c r="G1888" t="s">
        <v>71</v>
      </c>
      <c r="H1888" s="59">
        <v>1900000</v>
      </c>
      <c r="I1888" s="60">
        <v>1900000</v>
      </c>
    </row>
    <row r="1889" spans="1:9" x14ac:dyDescent="0.3">
      <c r="A1889" s="31">
        <v>44834</v>
      </c>
      <c r="B1889" s="31">
        <v>44849</v>
      </c>
      <c r="C1889" s="52" t="s">
        <v>66</v>
      </c>
      <c r="D1889" t="s">
        <v>1427</v>
      </c>
      <c r="E1889" s="52" t="s">
        <v>70</v>
      </c>
      <c r="F1889" t="s">
        <v>1150</v>
      </c>
      <c r="G1889" t="s">
        <v>71</v>
      </c>
      <c r="H1889" s="59">
        <v>114400</v>
      </c>
      <c r="I1889" s="60">
        <v>4400</v>
      </c>
    </row>
    <row r="1890" spans="1:9" x14ac:dyDescent="0.3">
      <c r="A1890" s="31">
        <v>45098</v>
      </c>
      <c r="B1890" s="31">
        <v>45128</v>
      </c>
      <c r="C1890" s="52" t="s">
        <v>66</v>
      </c>
      <c r="D1890" t="s">
        <v>1428</v>
      </c>
      <c r="E1890" s="52" t="s">
        <v>70</v>
      </c>
      <c r="F1890" t="s">
        <v>2286</v>
      </c>
      <c r="G1890" t="s">
        <v>71</v>
      </c>
      <c r="H1890" s="59">
        <v>2580000</v>
      </c>
      <c r="I1890" s="60">
        <v>2580000</v>
      </c>
    </row>
    <row r="1891" spans="1:9" x14ac:dyDescent="0.3">
      <c r="A1891" s="31">
        <v>45093</v>
      </c>
      <c r="B1891" s="31">
        <v>45108</v>
      </c>
      <c r="C1891" s="52" t="s">
        <v>66</v>
      </c>
      <c r="D1891" t="s">
        <v>1589</v>
      </c>
      <c r="E1891" s="52" t="s">
        <v>70</v>
      </c>
      <c r="F1891" t="s">
        <v>2287</v>
      </c>
      <c r="G1891" t="s">
        <v>71</v>
      </c>
      <c r="H1891" s="59">
        <v>14945000</v>
      </c>
      <c r="I1891" s="60">
        <v>14945000</v>
      </c>
    </row>
    <row r="1892" spans="1:9" x14ac:dyDescent="0.3">
      <c r="A1892" s="31">
        <v>45093</v>
      </c>
      <c r="B1892" s="31">
        <v>45108</v>
      </c>
      <c r="C1892" s="52" t="s">
        <v>66</v>
      </c>
      <c r="D1892" t="s">
        <v>1589</v>
      </c>
      <c r="E1892" s="52" t="s">
        <v>70</v>
      </c>
      <c r="F1892" t="s">
        <v>2288</v>
      </c>
      <c r="G1892" t="s">
        <v>71</v>
      </c>
      <c r="H1892" s="59">
        <v>45925000</v>
      </c>
      <c r="I1892" s="60">
        <v>45925000</v>
      </c>
    </row>
    <row r="1893" spans="1:9" x14ac:dyDescent="0.3">
      <c r="A1893" s="31">
        <v>45093</v>
      </c>
      <c r="B1893" s="31">
        <v>45108</v>
      </c>
      <c r="C1893" s="52" t="s">
        <v>66</v>
      </c>
      <c r="D1893" t="s">
        <v>1589</v>
      </c>
      <c r="E1893" s="52" t="s">
        <v>70</v>
      </c>
      <c r="F1893" t="s">
        <v>2289</v>
      </c>
      <c r="G1893" t="s">
        <v>71</v>
      </c>
      <c r="H1893" s="59">
        <v>47844000</v>
      </c>
      <c r="I1893" s="60">
        <v>47844000</v>
      </c>
    </row>
    <row r="1894" spans="1:9" x14ac:dyDescent="0.3">
      <c r="A1894" s="31">
        <v>45093</v>
      </c>
      <c r="B1894" s="31">
        <v>45123</v>
      </c>
      <c r="C1894" s="52" t="s">
        <v>66</v>
      </c>
      <c r="D1894" t="s">
        <v>1589</v>
      </c>
      <c r="E1894" s="52" t="s">
        <v>70</v>
      </c>
      <c r="F1894" t="s">
        <v>2290</v>
      </c>
      <c r="G1894" t="s">
        <v>71</v>
      </c>
      <c r="H1894" s="59">
        <v>64080000</v>
      </c>
      <c r="I1894" s="60">
        <v>64080000</v>
      </c>
    </row>
    <row r="1895" spans="1:9" x14ac:dyDescent="0.3">
      <c r="A1895" s="31">
        <v>45099</v>
      </c>
      <c r="B1895" s="31">
        <v>45114</v>
      </c>
      <c r="C1895" s="52" t="s">
        <v>66</v>
      </c>
      <c r="D1895" t="s">
        <v>1589</v>
      </c>
      <c r="E1895" s="52" t="s">
        <v>70</v>
      </c>
      <c r="F1895" t="s">
        <v>2291</v>
      </c>
      <c r="G1895" t="s">
        <v>71</v>
      </c>
      <c r="H1895" s="59">
        <v>19260000</v>
      </c>
      <c r="I1895" s="60">
        <v>19260000</v>
      </c>
    </row>
    <row r="1896" spans="1:9" x14ac:dyDescent="0.3">
      <c r="A1896" s="31">
        <v>45099</v>
      </c>
      <c r="B1896" s="31">
        <v>45114</v>
      </c>
      <c r="C1896" s="52" t="s">
        <v>66</v>
      </c>
      <c r="D1896" t="s">
        <v>1589</v>
      </c>
      <c r="E1896" s="52" t="s">
        <v>70</v>
      </c>
      <c r="F1896" t="s">
        <v>2292</v>
      </c>
      <c r="G1896" t="s">
        <v>71</v>
      </c>
      <c r="H1896" s="59">
        <v>15780000</v>
      </c>
      <c r="I1896" s="60">
        <v>15780000</v>
      </c>
    </row>
    <row r="1897" spans="1:9" x14ac:dyDescent="0.3">
      <c r="A1897" s="31">
        <v>45099</v>
      </c>
      <c r="B1897" s="31">
        <v>45114</v>
      </c>
      <c r="C1897" s="52" t="s">
        <v>66</v>
      </c>
      <c r="D1897" t="s">
        <v>1589</v>
      </c>
      <c r="E1897" s="52" t="s">
        <v>70</v>
      </c>
      <c r="F1897" t="s">
        <v>2293</v>
      </c>
      <c r="G1897" t="s">
        <v>71</v>
      </c>
      <c r="H1897" s="59">
        <v>22160000</v>
      </c>
      <c r="I1897" s="60">
        <v>22160000</v>
      </c>
    </row>
    <row r="1898" spans="1:9" x14ac:dyDescent="0.3">
      <c r="A1898" s="31">
        <v>45099</v>
      </c>
      <c r="B1898" s="31">
        <v>45114</v>
      </c>
      <c r="C1898" s="52" t="s">
        <v>66</v>
      </c>
      <c r="D1898" t="s">
        <v>1589</v>
      </c>
      <c r="E1898" s="52" t="s">
        <v>70</v>
      </c>
      <c r="F1898" t="s">
        <v>2294</v>
      </c>
      <c r="G1898" t="s">
        <v>71</v>
      </c>
      <c r="H1898" s="59">
        <v>41418000</v>
      </c>
      <c r="I1898" s="60">
        <v>41418000</v>
      </c>
    </row>
    <row r="1899" spans="1:9" x14ac:dyDescent="0.3">
      <c r="A1899" s="31">
        <v>45021</v>
      </c>
      <c r="B1899" s="31">
        <v>45036</v>
      </c>
      <c r="C1899" s="52" t="s">
        <v>66</v>
      </c>
      <c r="D1899" t="s">
        <v>1589</v>
      </c>
      <c r="E1899" s="52" t="s">
        <v>70</v>
      </c>
      <c r="F1899" t="s">
        <v>2295</v>
      </c>
      <c r="G1899" t="s">
        <v>71</v>
      </c>
      <c r="H1899" s="59">
        <v>23240000</v>
      </c>
      <c r="I1899" s="60">
        <v>23240000</v>
      </c>
    </row>
    <row r="1900" spans="1:9" x14ac:dyDescent="0.3">
      <c r="A1900" s="31">
        <v>45021</v>
      </c>
      <c r="B1900" s="31">
        <v>45036</v>
      </c>
      <c r="C1900" s="52" t="s">
        <v>66</v>
      </c>
      <c r="D1900" t="s">
        <v>1589</v>
      </c>
      <c r="E1900" s="52" t="s">
        <v>70</v>
      </c>
      <c r="F1900" t="s">
        <v>2296</v>
      </c>
      <c r="G1900" t="s">
        <v>71</v>
      </c>
      <c r="H1900" s="59">
        <v>30220000</v>
      </c>
      <c r="I1900" s="60">
        <v>30220000</v>
      </c>
    </row>
    <row r="1901" spans="1:9" x14ac:dyDescent="0.3">
      <c r="A1901" s="31">
        <v>45051</v>
      </c>
      <c r="B1901" s="31">
        <v>45066</v>
      </c>
      <c r="C1901" s="52" t="s">
        <v>66</v>
      </c>
      <c r="D1901" t="s">
        <v>1589</v>
      </c>
      <c r="E1901" s="52" t="s">
        <v>70</v>
      </c>
      <c r="F1901" t="s">
        <v>2297</v>
      </c>
      <c r="G1901" t="s">
        <v>71</v>
      </c>
      <c r="H1901" s="59">
        <v>76015000</v>
      </c>
      <c r="I1901" s="60">
        <v>76015000</v>
      </c>
    </row>
    <row r="1902" spans="1:9" x14ac:dyDescent="0.3">
      <c r="A1902" s="31">
        <v>45059</v>
      </c>
      <c r="B1902" s="31">
        <v>45074</v>
      </c>
      <c r="C1902" s="52" t="s">
        <v>66</v>
      </c>
      <c r="D1902" t="s">
        <v>1589</v>
      </c>
      <c r="E1902" s="52" t="s">
        <v>70</v>
      </c>
      <c r="F1902" t="s">
        <v>2298</v>
      </c>
      <c r="G1902" t="s">
        <v>71</v>
      </c>
      <c r="H1902" s="59">
        <v>23842500</v>
      </c>
      <c r="I1902" s="60">
        <v>23842500</v>
      </c>
    </row>
    <row r="1903" spans="1:9" x14ac:dyDescent="0.3">
      <c r="A1903" s="31">
        <v>45059</v>
      </c>
      <c r="B1903" s="31">
        <v>45074</v>
      </c>
      <c r="C1903" s="52" t="s">
        <v>66</v>
      </c>
      <c r="D1903" t="s">
        <v>1589</v>
      </c>
      <c r="E1903" s="52" t="s">
        <v>70</v>
      </c>
      <c r="F1903" t="s">
        <v>2299</v>
      </c>
      <c r="G1903" t="s">
        <v>71</v>
      </c>
      <c r="H1903" s="59">
        <v>7925000</v>
      </c>
      <c r="I1903" s="60">
        <v>7925000</v>
      </c>
    </row>
    <row r="1904" spans="1:9" x14ac:dyDescent="0.3">
      <c r="A1904" s="31">
        <v>45066</v>
      </c>
      <c r="B1904" s="31">
        <v>45081</v>
      </c>
      <c r="C1904" s="52" t="s">
        <v>66</v>
      </c>
      <c r="D1904" t="s">
        <v>1589</v>
      </c>
      <c r="E1904" s="52" t="s">
        <v>70</v>
      </c>
      <c r="F1904" t="s">
        <v>2300</v>
      </c>
      <c r="G1904" t="s">
        <v>71</v>
      </c>
      <c r="H1904" s="59">
        <v>23197500</v>
      </c>
      <c r="I1904" s="60">
        <v>23197500</v>
      </c>
    </row>
    <row r="1905" spans="1:9" x14ac:dyDescent="0.3">
      <c r="A1905" s="31">
        <v>45066</v>
      </c>
      <c r="B1905" s="31">
        <v>45081</v>
      </c>
      <c r="C1905" s="52" t="s">
        <v>66</v>
      </c>
      <c r="D1905" t="s">
        <v>1589</v>
      </c>
      <c r="E1905" s="52" t="s">
        <v>70</v>
      </c>
      <c r="F1905" t="s">
        <v>2301</v>
      </c>
      <c r="G1905" t="s">
        <v>71</v>
      </c>
      <c r="H1905" s="59">
        <v>38552500</v>
      </c>
      <c r="I1905" s="60">
        <v>38552500</v>
      </c>
    </row>
    <row r="1906" spans="1:9" x14ac:dyDescent="0.3">
      <c r="A1906" s="31">
        <v>45066</v>
      </c>
      <c r="B1906" s="31">
        <v>45081</v>
      </c>
      <c r="C1906" s="52" t="s">
        <v>66</v>
      </c>
      <c r="D1906" t="s">
        <v>1589</v>
      </c>
      <c r="E1906" s="52" t="s">
        <v>70</v>
      </c>
      <c r="F1906" t="s">
        <v>2302</v>
      </c>
      <c r="G1906" t="s">
        <v>71</v>
      </c>
      <c r="H1906" s="59">
        <v>7905000</v>
      </c>
      <c r="I1906" s="60">
        <v>7905000</v>
      </c>
    </row>
    <row r="1907" spans="1:9" x14ac:dyDescent="0.3">
      <c r="A1907" s="31">
        <v>45066</v>
      </c>
      <c r="B1907" s="31">
        <v>45081</v>
      </c>
      <c r="C1907" s="52" t="s">
        <v>66</v>
      </c>
      <c r="D1907" t="s">
        <v>1589</v>
      </c>
      <c r="E1907" s="52" t="s">
        <v>70</v>
      </c>
      <c r="F1907" t="s">
        <v>2303</v>
      </c>
      <c r="G1907" t="s">
        <v>71</v>
      </c>
      <c r="H1907" s="59">
        <v>7815000</v>
      </c>
      <c r="I1907" s="60">
        <v>7815000</v>
      </c>
    </row>
    <row r="1908" spans="1:9" x14ac:dyDescent="0.3">
      <c r="A1908" s="31">
        <v>45066</v>
      </c>
      <c r="B1908" s="31">
        <v>45081</v>
      </c>
      <c r="C1908" s="52" t="s">
        <v>66</v>
      </c>
      <c r="D1908" t="s">
        <v>1589</v>
      </c>
      <c r="E1908" s="52" t="s">
        <v>70</v>
      </c>
      <c r="F1908" t="s">
        <v>2304</v>
      </c>
      <c r="G1908" t="s">
        <v>71</v>
      </c>
      <c r="H1908" s="59">
        <v>7780000</v>
      </c>
      <c r="I1908" s="60">
        <v>7780000</v>
      </c>
    </row>
    <row r="1909" spans="1:9" x14ac:dyDescent="0.3">
      <c r="A1909" s="31">
        <v>45069</v>
      </c>
      <c r="B1909" s="31">
        <v>45084</v>
      </c>
      <c r="C1909" s="52" t="s">
        <v>66</v>
      </c>
      <c r="D1909" t="s">
        <v>1589</v>
      </c>
      <c r="E1909" s="52" t="s">
        <v>70</v>
      </c>
      <c r="F1909" t="s">
        <v>2305</v>
      </c>
      <c r="G1909" t="s">
        <v>71</v>
      </c>
      <c r="H1909" s="59">
        <v>7740000</v>
      </c>
      <c r="I1909" s="60">
        <v>7740000</v>
      </c>
    </row>
    <row r="1910" spans="1:9" x14ac:dyDescent="0.3">
      <c r="A1910" s="31">
        <v>45070</v>
      </c>
      <c r="B1910" s="31">
        <v>45085</v>
      </c>
      <c r="C1910" s="52" t="s">
        <v>66</v>
      </c>
      <c r="D1910" t="s">
        <v>1589</v>
      </c>
      <c r="E1910" s="52" t="s">
        <v>70</v>
      </c>
      <c r="F1910" t="s">
        <v>2306</v>
      </c>
      <c r="G1910" t="s">
        <v>71</v>
      </c>
      <c r="H1910" s="59">
        <v>6920000</v>
      </c>
      <c r="I1910" s="60">
        <v>6920000</v>
      </c>
    </row>
    <row r="1911" spans="1:9" x14ac:dyDescent="0.3">
      <c r="A1911" s="31">
        <v>45070</v>
      </c>
      <c r="B1911" s="31">
        <v>45085</v>
      </c>
      <c r="C1911" s="52" t="s">
        <v>66</v>
      </c>
      <c r="D1911" t="s">
        <v>1589</v>
      </c>
      <c r="E1911" s="52" t="s">
        <v>70</v>
      </c>
      <c r="F1911" t="s">
        <v>2307</v>
      </c>
      <c r="G1911" t="s">
        <v>71</v>
      </c>
      <c r="H1911" s="59">
        <v>29325000</v>
      </c>
      <c r="I1911" s="60">
        <v>29325000</v>
      </c>
    </row>
    <row r="1912" spans="1:9" x14ac:dyDescent="0.3">
      <c r="A1912" s="31">
        <v>45077</v>
      </c>
      <c r="B1912" s="31">
        <v>45092</v>
      </c>
      <c r="C1912" s="52" t="s">
        <v>66</v>
      </c>
      <c r="D1912" t="s">
        <v>1589</v>
      </c>
      <c r="E1912" s="52" t="s">
        <v>70</v>
      </c>
      <c r="F1912" t="s">
        <v>2308</v>
      </c>
      <c r="G1912" t="s">
        <v>71</v>
      </c>
      <c r="H1912" s="59">
        <v>7770000</v>
      </c>
      <c r="I1912" s="60">
        <v>7770000</v>
      </c>
    </row>
    <row r="1913" spans="1:9" x14ac:dyDescent="0.3">
      <c r="A1913" s="31">
        <v>45077</v>
      </c>
      <c r="B1913" s="31">
        <v>45107</v>
      </c>
      <c r="C1913" s="52" t="s">
        <v>66</v>
      </c>
      <c r="D1913" t="s">
        <v>1589</v>
      </c>
      <c r="E1913" s="52" t="s">
        <v>70</v>
      </c>
      <c r="F1913" t="s">
        <v>2309</v>
      </c>
      <c r="G1913" t="s">
        <v>71</v>
      </c>
      <c r="H1913" s="59">
        <v>23055000</v>
      </c>
      <c r="I1913" s="60">
        <v>23055000</v>
      </c>
    </row>
    <row r="1914" spans="1:9" x14ac:dyDescent="0.3">
      <c r="A1914" s="31">
        <v>45078</v>
      </c>
      <c r="B1914" s="31">
        <v>45108</v>
      </c>
      <c r="C1914" s="52" t="s">
        <v>66</v>
      </c>
      <c r="D1914" t="s">
        <v>1589</v>
      </c>
      <c r="E1914" s="52" t="s">
        <v>70</v>
      </c>
      <c r="F1914" t="s">
        <v>2310</v>
      </c>
      <c r="G1914" t="s">
        <v>71</v>
      </c>
      <c r="H1914" s="59">
        <v>15825000</v>
      </c>
      <c r="I1914" s="60">
        <v>15825000</v>
      </c>
    </row>
    <row r="1915" spans="1:9" x14ac:dyDescent="0.3">
      <c r="A1915" s="31">
        <v>45078</v>
      </c>
      <c r="B1915" s="31">
        <v>45093</v>
      </c>
      <c r="C1915" s="52" t="s">
        <v>66</v>
      </c>
      <c r="D1915" t="s">
        <v>1589</v>
      </c>
      <c r="E1915" s="52" t="s">
        <v>70</v>
      </c>
      <c r="F1915" t="s">
        <v>2311</v>
      </c>
      <c r="G1915" t="s">
        <v>71</v>
      </c>
      <c r="H1915" s="59">
        <v>8010000</v>
      </c>
      <c r="I1915" s="60">
        <v>8010000</v>
      </c>
    </row>
    <row r="1916" spans="1:9" x14ac:dyDescent="0.3">
      <c r="A1916" s="31">
        <v>45085</v>
      </c>
      <c r="B1916" s="31">
        <v>45100</v>
      </c>
      <c r="C1916" s="52" t="s">
        <v>66</v>
      </c>
      <c r="D1916" t="s">
        <v>1589</v>
      </c>
      <c r="E1916" s="52" t="s">
        <v>70</v>
      </c>
      <c r="F1916" t="s">
        <v>2312</v>
      </c>
      <c r="G1916" t="s">
        <v>71</v>
      </c>
      <c r="H1916" s="59">
        <v>16065000</v>
      </c>
      <c r="I1916" s="60">
        <v>16065000</v>
      </c>
    </row>
    <row r="1917" spans="1:9" x14ac:dyDescent="0.3">
      <c r="A1917" s="31">
        <v>45085</v>
      </c>
      <c r="B1917" s="31">
        <v>45100</v>
      </c>
      <c r="C1917" s="52" t="s">
        <v>66</v>
      </c>
      <c r="D1917" t="s">
        <v>1589</v>
      </c>
      <c r="E1917" s="52" t="s">
        <v>70</v>
      </c>
      <c r="F1917" t="s">
        <v>2313</v>
      </c>
      <c r="G1917" t="s">
        <v>71</v>
      </c>
      <c r="H1917" s="59">
        <v>700000</v>
      </c>
      <c r="I1917" s="60">
        <v>700000</v>
      </c>
    </row>
    <row r="1918" spans="1:9" x14ac:dyDescent="0.3">
      <c r="A1918" s="31">
        <v>45085</v>
      </c>
      <c r="B1918" s="31">
        <v>45115</v>
      </c>
      <c r="C1918" s="52" t="s">
        <v>66</v>
      </c>
      <c r="D1918" t="s">
        <v>1589</v>
      </c>
      <c r="E1918" s="52" t="s">
        <v>70</v>
      </c>
      <c r="F1918" t="s">
        <v>2314</v>
      </c>
      <c r="G1918" t="s">
        <v>71</v>
      </c>
      <c r="H1918" s="59">
        <v>38710000</v>
      </c>
      <c r="I1918" s="60">
        <v>38710000</v>
      </c>
    </row>
    <row r="1919" spans="1:9" x14ac:dyDescent="0.3">
      <c r="A1919" s="31">
        <v>45090</v>
      </c>
      <c r="B1919" s="31">
        <v>45105</v>
      </c>
      <c r="C1919" s="52" t="s">
        <v>66</v>
      </c>
      <c r="D1919" t="s">
        <v>1589</v>
      </c>
      <c r="E1919" s="52" t="s">
        <v>70</v>
      </c>
      <c r="F1919" t="s">
        <v>2315</v>
      </c>
      <c r="G1919" t="s">
        <v>71</v>
      </c>
      <c r="H1919" s="59">
        <v>1680000</v>
      </c>
      <c r="I1919" s="60">
        <v>1680000</v>
      </c>
    </row>
    <row r="1920" spans="1:9" x14ac:dyDescent="0.3">
      <c r="A1920" s="31">
        <v>45090</v>
      </c>
      <c r="B1920" s="31">
        <v>45120</v>
      </c>
      <c r="C1920" s="52" t="s">
        <v>66</v>
      </c>
      <c r="D1920" t="s">
        <v>1589</v>
      </c>
      <c r="E1920" s="52" t="s">
        <v>70</v>
      </c>
      <c r="F1920" t="s">
        <v>2316</v>
      </c>
      <c r="G1920" t="s">
        <v>71</v>
      </c>
      <c r="H1920" s="59">
        <v>16335000</v>
      </c>
      <c r="I1920" s="60">
        <v>16335000</v>
      </c>
    </row>
    <row r="1921" spans="1:9" x14ac:dyDescent="0.3">
      <c r="A1921" s="31">
        <v>45092</v>
      </c>
      <c r="B1921" s="31">
        <v>45107</v>
      </c>
      <c r="C1921" s="52" t="s">
        <v>66</v>
      </c>
      <c r="D1921" t="s">
        <v>1589</v>
      </c>
      <c r="E1921" s="52" t="s">
        <v>70</v>
      </c>
      <c r="F1921" t="s">
        <v>2317</v>
      </c>
      <c r="G1921" t="s">
        <v>71</v>
      </c>
      <c r="H1921" s="59">
        <v>5250000</v>
      </c>
      <c r="I1921" s="60">
        <v>5250000</v>
      </c>
    </row>
    <row r="1922" spans="1:9" x14ac:dyDescent="0.3">
      <c r="A1922" s="31">
        <v>45035</v>
      </c>
      <c r="B1922" s="31">
        <v>45065</v>
      </c>
      <c r="C1922" s="52" t="s">
        <v>66</v>
      </c>
      <c r="D1922" t="s">
        <v>1429</v>
      </c>
      <c r="E1922" s="52" t="s">
        <v>70</v>
      </c>
      <c r="F1922" t="s">
        <v>2318</v>
      </c>
      <c r="G1922" t="s">
        <v>71</v>
      </c>
      <c r="H1922" s="59">
        <v>6230000</v>
      </c>
      <c r="I1922" s="60">
        <v>6230000</v>
      </c>
    </row>
    <row r="1923" spans="1:9" x14ac:dyDescent="0.3">
      <c r="A1923" s="31">
        <v>45048</v>
      </c>
      <c r="B1923" s="31">
        <v>45078</v>
      </c>
      <c r="C1923" s="52" t="s">
        <v>66</v>
      </c>
      <c r="D1923" t="s">
        <v>1429</v>
      </c>
      <c r="E1923" s="52" t="s">
        <v>70</v>
      </c>
      <c r="F1923" t="s">
        <v>2319</v>
      </c>
      <c r="G1923" t="s">
        <v>71</v>
      </c>
      <c r="H1923" s="59">
        <v>49590000</v>
      </c>
      <c r="I1923" s="60">
        <v>49590000</v>
      </c>
    </row>
    <row r="1924" spans="1:9" x14ac:dyDescent="0.3">
      <c r="A1924" s="31">
        <v>45064</v>
      </c>
      <c r="B1924" s="31">
        <v>45094</v>
      </c>
      <c r="C1924" s="52" t="s">
        <v>66</v>
      </c>
      <c r="D1924" t="s">
        <v>1429</v>
      </c>
      <c r="E1924" s="52" t="s">
        <v>70</v>
      </c>
      <c r="F1924" t="s">
        <v>2320</v>
      </c>
      <c r="G1924" t="s">
        <v>71</v>
      </c>
      <c r="H1924" s="59">
        <v>7790000</v>
      </c>
      <c r="I1924" s="60">
        <v>7790000</v>
      </c>
    </row>
    <row r="1925" spans="1:9" x14ac:dyDescent="0.3">
      <c r="A1925" s="31">
        <v>44561</v>
      </c>
      <c r="B1925" s="31">
        <v>44516</v>
      </c>
      <c r="C1925" s="52" t="s">
        <v>66</v>
      </c>
      <c r="D1925" t="s">
        <v>1430</v>
      </c>
      <c r="E1925" s="52" t="s">
        <v>70</v>
      </c>
      <c r="F1925" t="s">
        <v>1151</v>
      </c>
      <c r="G1925" t="s">
        <v>71</v>
      </c>
      <c r="H1925" s="59">
        <v>9400</v>
      </c>
      <c r="I1925" s="60">
        <v>9400</v>
      </c>
    </row>
    <row r="1926" spans="1:9" x14ac:dyDescent="0.3">
      <c r="A1926" s="31">
        <v>44561</v>
      </c>
      <c r="B1926" s="31">
        <v>44516</v>
      </c>
      <c r="C1926" s="52" t="s">
        <v>66</v>
      </c>
      <c r="D1926" t="s">
        <v>1430</v>
      </c>
      <c r="E1926" s="52" t="s">
        <v>70</v>
      </c>
      <c r="F1926" t="s">
        <v>1152</v>
      </c>
      <c r="G1926" t="s">
        <v>71</v>
      </c>
      <c r="H1926" s="59">
        <v>136000</v>
      </c>
      <c r="I1926" s="60">
        <v>136000</v>
      </c>
    </row>
    <row r="1927" spans="1:9" x14ac:dyDescent="0.3">
      <c r="A1927" s="31">
        <v>44561</v>
      </c>
      <c r="B1927" s="31">
        <v>44516</v>
      </c>
      <c r="C1927" s="52" t="s">
        <v>66</v>
      </c>
      <c r="D1927" t="s">
        <v>1430</v>
      </c>
      <c r="E1927" s="52" t="s">
        <v>70</v>
      </c>
      <c r="F1927" t="s">
        <v>1153</v>
      </c>
      <c r="G1927" t="s">
        <v>71</v>
      </c>
      <c r="H1927" s="59">
        <v>10600</v>
      </c>
      <c r="I1927" s="60">
        <v>10600</v>
      </c>
    </row>
    <row r="1928" spans="1:9" x14ac:dyDescent="0.3">
      <c r="A1928" s="31">
        <v>44561</v>
      </c>
      <c r="B1928" s="31">
        <v>44455</v>
      </c>
      <c r="C1928" s="52" t="s">
        <v>66</v>
      </c>
      <c r="D1928" t="s">
        <v>1430</v>
      </c>
      <c r="E1928" s="52" t="s">
        <v>70</v>
      </c>
      <c r="F1928" t="s">
        <v>1154</v>
      </c>
      <c r="G1928" t="s">
        <v>71</v>
      </c>
      <c r="H1928" s="59">
        <v>126000</v>
      </c>
      <c r="I1928" s="60">
        <v>126000</v>
      </c>
    </row>
    <row r="1929" spans="1:9" x14ac:dyDescent="0.3">
      <c r="A1929" s="31">
        <v>45056</v>
      </c>
      <c r="B1929" s="31">
        <v>45086</v>
      </c>
      <c r="C1929" s="52" t="s">
        <v>66</v>
      </c>
      <c r="D1929" t="s">
        <v>1590</v>
      </c>
      <c r="E1929" s="52" t="s">
        <v>70</v>
      </c>
      <c r="F1929" t="s">
        <v>2321</v>
      </c>
      <c r="G1929" t="s">
        <v>71</v>
      </c>
      <c r="H1929" s="59">
        <v>6156000</v>
      </c>
      <c r="I1929" s="60">
        <v>6156000</v>
      </c>
    </row>
    <row r="1930" spans="1:9" x14ac:dyDescent="0.3">
      <c r="A1930" s="31">
        <v>45064</v>
      </c>
      <c r="B1930" s="31">
        <v>45094</v>
      </c>
      <c r="C1930" s="52" t="s">
        <v>66</v>
      </c>
      <c r="D1930" t="s">
        <v>1590</v>
      </c>
      <c r="E1930" s="52" t="s">
        <v>70</v>
      </c>
      <c r="F1930" t="s">
        <v>2322</v>
      </c>
      <c r="G1930" t="s">
        <v>71</v>
      </c>
      <c r="H1930" s="59">
        <v>5760000</v>
      </c>
      <c r="I1930" s="60">
        <v>5760000</v>
      </c>
    </row>
    <row r="1931" spans="1:9" x14ac:dyDescent="0.3">
      <c r="A1931" s="31">
        <v>45085</v>
      </c>
      <c r="B1931" s="31">
        <v>45100</v>
      </c>
      <c r="C1931" s="52" t="s">
        <v>66</v>
      </c>
      <c r="D1931" t="s">
        <v>1591</v>
      </c>
      <c r="E1931" s="52" t="s">
        <v>70</v>
      </c>
      <c r="F1931" t="s">
        <v>2323</v>
      </c>
      <c r="G1931" t="s">
        <v>71</v>
      </c>
      <c r="H1931" s="59">
        <v>43518600</v>
      </c>
      <c r="I1931" s="60">
        <v>43518600</v>
      </c>
    </row>
    <row r="1932" spans="1:9" x14ac:dyDescent="0.3">
      <c r="A1932" s="31">
        <v>45100</v>
      </c>
      <c r="B1932" s="31">
        <v>45115</v>
      </c>
      <c r="C1932" s="52" t="s">
        <v>66</v>
      </c>
      <c r="D1932" t="s">
        <v>1591</v>
      </c>
      <c r="E1932" s="52" t="s">
        <v>70</v>
      </c>
      <c r="F1932" t="s">
        <v>2324</v>
      </c>
      <c r="G1932" t="s">
        <v>71</v>
      </c>
      <c r="H1932" s="59">
        <v>8834400</v>
      </c>
      <c r="I1932" s="60">
        <v>8834400</v>
      </c>
    </row>
    <row r="1933" spans="1:9" x14ac:dyDescent="0.3">
      <c r="A1933" s="31">
        <v>45100</v>
      </c>
      <c r="B1933" s="31">
        <v>45115</v>
      </c>
      <c r="C1933" s="52" t="s">
        <v>66</v>
      </c>
      <c r="D1933" t="s">
        <v>1591</v>
      </c>
      <c r="E1933" s="52" t="s">
        <v>70</v>
      </c>
      <c r="F1933" t="s">
        <v>2325</v>
      </c>
      <c r="G1933" t="s">
        <v>71</v>
      </c>
      <c r="H1933" s="59">
        <v>8580600</v>
      </c>
      <c r="I1933" s="60">
        <v>8580600</v>
      </c>
    </row>
    <row r="1934" spans="1:9" x14ac:dyDescent="0.3">
      <c r="A1934" s="31">
        <v>45100</v>
      </c>
      <c r="B1934" s="31">
        <v>45115</v>
      </c>
      <c r="C1934" s="52" t="s">
        <v>66</v>
      </c>
      <c r="D1934" t="s">
        <v>1591</v>
      </c>
      <c r="E1934" s="52" t="s">
        <v>70</v>
      </c>
      <c r="F1934" t="s">
        <v>2326</v>
      </c>
      <c r="G1934" t="s">
        <v>71</v>
      </c>
      <c r="H1934" s="59">
        <v>17528400</v>
      </c>
      <c r="I1934" s="60">
        <v>17528400</v>
      </c>
    </row>
    <row r="1935" spans="1:9" x14ac:dyDescent="0.3">
      <c r="A1935" s="31">
        <v>45090</v>
      </c>
      <c r="B1935" s="31">
        <v>45120</v>
      </c>
      <c r="C1935" s="52" t="s">
        <v>66</v>
      </c>
      <c r="D1935" t="s">
        <v>1592</v>
      </c>
      <c r="E1935" s="52" t="s">
        <v>70</v>
      </c>
      <c r="F1935" t="s">
        <v>2327</v>
      </c>
      <c r="G1935" t="s">
        <v>71</v>
      </c>
      <c r="H1935" s="59">
        <v>70085000</v>
      </c>
      <c r="I1935" s="60">
        <v>70085000</v>
      </c>
    </row>
    <row r="1936" spans="1:9" x14ac:dyDescent="0.3">
      <c r="A1936" s="31">
        <v>45091</v>
      </c>
      <c r="B1936" s="31">
        <v>45121</v>
      </c>
      <c r="C1936" s="52" t="s">
        <v>66</v>
      </c>
      <c r="D1936" t="s">
        <v>1592</v>
      </c>
      <c r="E1936" s="52" t="s">
        <v>70</v>
      </c>
      <c r="F1936" t="s">
        <v>2328</v>
      </c>
      <c r="G1936" t="s">
        <v>71</v>
      </c>
      <c r="H1936" s="59">
        <v>28950000</v>
      </c>
      <c r="I1936" s="60">
        <v>28950000</v>
      </c>
    </row>
    <row r="1937" spans="1:9" x14ac:dyDescent="0.3">
      <c r="A1937" s="31">
        <v>45008</v>
      </c>
      <c r="B1937" s="31">
        <v>45038</v>
      </c>
      <c r="C1937" s="52" t="s">
        <v>66</v>
      </c>
      <c r="D1937" t="s">
        <v>1431</v>
      </c>
      <c r="E1937" s="52" t="s">
        <v>70</v>
      </c>
      <c r="F1937" t="s">
        <v>1216</v>
      </c>
      <c r="G1937" t="s">
        <v>71</v>
      </c>
      <c r="H1937" s="59">
        <v>11880000</v>
      </c>
      <c r="I1937" s="60">
        <v>11880000</v>
      </c>
    </row>
    <row r="1938" spans="1:9" x14ac:dyDescent="0.3">
      <c r="A1938" s="31">
        <v>45096</v>
      </c>
      <c r="B1938" s="31">
        <v>45126</v>
      </c>
      <c r="C1938" s="52" t="s">
        <v>66</v>
      </c>
      <c r="D1938" t="s">
        <v>1432</v>
      </c>
      <c r="E1938" s="52" t="s">
        <v>70</v>
      </c>
      <c r="F1938" t="s">
        <v>2329</v>
      </c>
      <c r="G1938" t="s">
        <v>71</v>
      </c>
      <c r="H1938" s="59">
        <v>2904760</v>
      </c>
      <c r="I1938" s="60">
        <v>2904760</v>
      </c>
    </row>
    <row r="1939" spans="1:9" x14ac:dyDescent="0.3">
      <c r="A1939" s="31">
        <v>45050</v>
      </c>
      <c r="B1939" s="31">
        <v>45080</v>
      </c>
      <c r="C1939" s="52" t="s">
        <v>66</v>
      </c>
      <c r="D1939" t="s">
        <v>1432</v>
      </c>
      <c r="E1939" s="52" t="s">
        <v>70</v>
      </c>
      <c r="F1939" t="s">
        <v>2330</v>
      </c>
      <c r="G1939" t="s">
        <v>71</v>
      </c>
      <c r="H1939" s="59">
        <v>2432600</v>
      </c>
      <c r="I1939" s="60">
        <v>2432600</v>
      </c>
    </row>
    <row r="1940" spans="1:9" x14ac:dyDescent="0.3">
      <c r="A1940" s="31">
        <v>45062</v>
      </c>
      <c r="B1940" s="31">
        <v>45092</v>
      </c>
      <c r="C1940" s="52" t="s">
        <v>66</v>
      </c>
      <c r="D1940" t="s">
        <v>1432</v>
      </c>
      <c r="E1940" s="52" t="s">
        <v>70</v>
      </c>
      <c r="F1940" t="s">
        <v>2331</v>
      </c>
      <c r="G1940" t="s">
        <v>71</v>
      </c>
      <c r="H1940" s="59">
        <v>399080</v>
      </c>
      <c r="I1940" s="60">
        <v>399080</v>
      </c>
    </row>
    <row r="1941" spans="1:9" x14ac:dyDescent="0.3">
      <c r="A1941" s="31">
        <v>45065</v>
      </c>
      <c r="B1941" s="31">
        <v>45095</v>
      </c>
      <c r="C1941" s="52" t="s">
        <v>66</v>
      </c>
      <c r="D1941" t="s">
        <v>1432</v>
      </c>
      <c r="E1941" s="52" t="s">
        <v>70</v>
      </c>
      <c r="F1941" t="s">
        <v>2332</v>
      </c>
      <c r="G1941" t="s">
        <v>71</v>
      </c>
      <c r="H1941" s="59">
        <v>848100</v>
      </c>
      <c r="I1941" s="60">
        <v>848100</v>
      </c>
    </row>
    <row r="1942" spans="1:9" x14ac:dyDescent="0.3">
      <c r="A1942" s="31">
        <v>45107</v>
      </c>
      <c r="B1942" s="31">
        <v>45137</v>
      </c>
      <c r="C1942" s="52" t="s">
        <v>66</v>
      </c>
      <c r="D1942" t="s">
        <v>1433</v>
      </c>
      <c r="E1942" s="52" t="s">
        <v>70</v>
      </c>
      <c r="F1942" t="s">
        <v>2333</v>
      </c>
      <c r="G1942" t="s">
        <v>71</v>
      </c>
      <c r="H1942" s="59">
        <v>417742000</v>
      </c>
      <c r="I1942" s="60">
        <v>417742000</v>
      </c>
    </row>
    <row r="1943" spans="1:9" x14ac:dyDescent="0.3">
      <c r="A1943" s="31">
        <v>45016</v>
      </c>
      <c r="B1943" s="31">
        <v>45031</v>
      </c>
      <c r="C1943" s="52" t="s">
        <v>66</v>
      </c>
      <c r="D1943" t="s">
        <v>1433</v>
      </c>
      <c r="E1943" s="52" t="s">
        <v>70</v>
      </c>
      <c r="F1943" t="s">
        <v>1217</v>
      </c>
      <c r="G1943" t="s">
        <v>71</v>
      </c>
      <c r="H1943" s="59">
        <v>23291100</v>
      </c>
      <c r="I1943" s="60">
        <v>23291100</v>
      </c>
    </row>
    <row r="1944" spans="1:9" x14ac:dyDescent="0.3">
      <c r="A1944" s="31">
        <v>45045</v>
      </c>
      <c r="B1944" s="31">
        <v>45060</v>
      </c>
      <c r="C1944" s="52" t="s">
        <v>66</v>
      </c>
      <c r="D1944" t="s">
        <v>1433</v>
      </c>
      <c r="E1944" s="52" t="s">
        <v>70</v>
      </c>
      <c r="F1944" t="s">
        <v>2334</v>
      </c>
      <c r="G1944" t="s">
        <v>71</v>
      </c>
      <c r="H1944" s="59">
        <v>246677600</v>
      </c>
      <c r="I1944" s="60">
        <v>246677600</v>
      </c>
    </row>
    <row r="1945" spans="1:9" x14ac:dyDescent="0.3">
      <c r="A1945" s="31">
        <v>45076</v>
      </c>
      <c r="B1945" s="31">
        <v>45091</v>
      </c>
      <c r="C1945" s="52" t="s">
        <v>66</v>
      </c>
      <c r="D1945" t="s">
        <v>1433</v>
      </c>
      <c r="E1945" s="52" t="s">
        <v>70</v>
      </c>
      <c r="F1945" t="s">
        <v>2335</v>
      </c>
      <c r="G1945" t="s">
        <v>71</v>
      </c>
      <c r="H1945" s="59">
        <v>364254800</v>
      </c>
      <c r="I1945" s="60">
        <v>364254800</v>
      </c>
    </row>
    <row r="1946" spans="1:9" x14ac:dyDescent="0.3">
      <c r="A1946" s="31">
        <v>45084</v>
      </c>
      <c r="B1946" s="31">
        <v>45114</v>
      </c>
      <c r="C1946" s="52" t="s">
        <v>66</v>
      </c>
      <c r="D1946" t="s">
        <v>1434</v>
      </c>
      <c r="E1946" s="52" t="s">
        <v>70</v>
      </c>
      <c r="F1946" t="s">
        <v>2336</v>
      </c>
      <c r="G1946" t="s">
        <v>71</v>
      </c>
      <c r="H1946" s="59">
        <v>1950000</v>
      </c>
      <c r="I1946" s="60">
        <v>1950000</v>
      </c>
    </row>
    <row r="1947" spans="1:9" x14ac:dyDescent="0.3">
      <c r="A1947" s="31">
        <v>45045</v>
      </c>
      <c r="B1947" s="31">
        <v>45060</v>
      </c>
      <c r="C1947" s="52" t="s">
        <v>66</v>
      </c>
      <c r="D1947" t="s">
        <v>1434</v>
      </c>
      <c r="E1947" s="52" t="s">
        <v>70</v>
      </c>
      <c r="F1947" t="s">
        <v>2337</v>
      </c>
      <c r="G1947" t="s">
        <v>71</v>
      </c>
      <c r="H1947" s="59">
        <v>3200000</v>
      </c>
      <c r="I1947" s="60">
        <v>3200000</v>
      </c>
    </row>
    <row r="1948" spans="1:9" x14ac:dyDescent="0.3">
      <c r="A1948" s="31">
        <v>45014</v>
      </c>
      <c r="B1948" s="31">
        <v>45029</v>
      </c>
      <c r="C1948" s="52" t="s">
        <v>66</v>
      </c>
      <c r="D1948" t="s">
        <v>1435</v>
      </c>
      <c r="E1948" s="52" t="s">
        <v>70</v>
      </c>
      <c r="F1948" t="s">
        <v>1218</v>
      </c>
      <c r="G1948" t="s">
        <v>71</v>
      </c>
      <c r="H1948" s="59">
        <v>-216997</v>
      </c>
      <c r="I1948" s="60">
        <v>-216997</v>
      </c>
    </row>
    <row r="1949" spans="1:9" x14ac:dyDescent="0.3">
      <c r="A1949" s="31">
        <v>45014</v>
      </c>
      <c r="B1949" s="31">
        <v>45029</v>
      </c>
      <c r="C1949" s="52" t="s">
        <v>66</v>
      </c>
      <c r="D1949" t="s">
        <v>1435</v>
      </c>
      <c r="E1949" s="52" t="s">
        <v>70</v>
      </c>
      <c r="F1949" t="s">
        <v>1219</v>
      </c>
      <c r="G1949" t="s">
        <v>71</v>
      </c>
      <c r="H1949" s="59">
        <v>-520793</v>
      </c>
      <c r="I1949" s="60">
        <v>-520793</v>
      </c>
    </row>
    <row r="1950" spans="1:9" x14ac:dyDescent="0.3">
      <c r="A1950" s="31">
        <v>45014</v>
      </c>
      <c r="B1950" s="31">
        <v>45029</v>
      </c>
      <c r="C1950" s="52" t="s">
        <v>66</v>
      </c>
      <c r="D1950" t="s">
        <v>1435</v>
      </c>
      <c r="E1950" s="52" t="s">
        <v>70</v>
      </c>
      <c r="F1950" t="s">
        <v>1220</v>
      </c>
      <c r="G1950" t="s">
        <v>71</v>
      </c>
      <c r="H1950" s="59">
        <v>-347195</v>
      </c>
      <c r="I1950" s="60">
        <v>-347195</v>
      </c>
    </row>
    <row r="1951" spans="1:9" x14ac:dyDescent="0.3">
      <c r="A1951" s="31">
        <v>45014</v>
      </c>
      <c r="B1951" s="31">
        <v>45029</v>
      </c>
      <c r="C1951" s="52" t="s">
        <v>66</v>
      </c>
      <c r="D1951" t="s">
        <v>1435</v>
      </c>
      <c r="E1951" s="52" t="s">
        <v>70</v>
      </c>
      <c r="F1951" t="s">
        <v>1221</v>
      </c>
      <c r="G1951" t="s">
        <v>71</v>
      </c>
      <c r="H1951" s="59">
        <v>-350222</v>
      </c>
      <c r="I1951" s="60">
        <v>-350222</v>
      </c>
    </row>
    <row r="1952" spans="1:9" x14ac:dyDescent="0.3">
      <c r="A1952" s="31">
        <v>45014</v>
      </c>
      <c r="B1952" s="31">
        <v>45029</v>
      </c>
      <c r="C1952" s="52" t="s">
        <v>66</v>
      </c>
      <c r="D1952" t="s">
        <v>1435</v>
      </c>
      <c r="E1952" s="52" t="s">
        <v>70</v>
      </c>
      <c r="F1952" t="s">
        <v>1222</v>
      </c>
      <c r="G1952" t="s">
        <v>71</v>
      </c>
      <c r="H1952" s="59">
        <v>-1388781</v>
      </c>
      <c r="I1952" s="60">
        <v>-1388781</v>
      </c>
    </row>
    <row r="1953" spans="1:9" x14ac:dyDescent="0.3">
      <c r="A1953" s="31">
        <v>45014</v>
      </c>
      <c r="B1953" s="31">
        <v>45029</v>
      </c>
      <c r="C1953" s="52" t="s">
        <v>66</v>
      </c>
      <c r="D1953" t="s">
        <v>1435</v>
      </c>
      <c r="E1953" s="52" t="s">
        <v>70</v>
      </c>
      <c r="F1953" t="s">
        <v>1223</v>
      </c>
      <c r="G1953" t="s">
        <v>71</v>
      </c>
      <c r="H1953" s="59">
        <v>-173598</v>
      </c>
      <c r="I1953" s="60">
        <v>-173598</v>
      </c>
    </row>
    <row r="1954" spans="1:9" x14ac:dyDescent="0.3">
      <c r="A1954" s="31">
        <v>45014</v>
      </c>
      <c r="B1954" s="31">
        <v>45029</v>
      </c>
      <c r="C1954" s="52" t="s">
        <v>66</v>
      </c>
      <c r="D1954" t="s">
        <v>1435</v>
      </c>
      <c r="E1954" s="52" t="s">
        <v>70</v>
      </c>
      <c r="F1954" t="s">
        <v>1224</v>
      </c>
      <c r="G1954" t="s">
        <v>71</v>
      </c>
      <c r="H1954" s="59">
        <v>-173598</v>
      </c>
      <c r="I1954" s="60">
        <v>-173598</v>
      </c>
    </row>
    <row r="1955" spans="1:9" x14ac:dyDescent="0.3">
      <c r="A1955" s="31">
        <v>45014</v>
      </c>
      <c r="B1955" s="31">
        <v>45029</v>
      </c>
      <c r="C1955" s="52" t="s">
        <v>66</v>
      </c>
      <c r="D1955" t="s">
        <v>1435</v>
      </c>
      <c r="E1955" s="52" t="s">
        <v>70</v>
      </c>
      <c r="F1955" t="s">
        <v>1225</v>
      </c>
      <c r="G1955" t="s">
        <v>71</v>
      </c>
      <c r="H1955" s="59">
        <v>-43399</v>
      </c>
      <c r="I1955" s="60">
        <v>-43399</v>
      </c>
    </row>
    <row r="1956" spans="1:9" x14ac:dyDescent="0.3">
      <c r="A1956" s="31">
        <v>45014</v>
      </c>
      <c r="B1956" s="31">
        <v>45029</v>
      </c>
      <c r="C1956" s="52" t="s">
        <v>66</v>
      </c>
      <c r="D1956" t="s">
        <v>1435</v>
      </c>
      <c r="E1956" s="52" t="s">
        <v>70</v>
      </c>
      <c r="F1956" t="s">
        <v>1226</v>
      </c>
      <c r="G1956" t="s">
        <v>71</v>
      </c>
      <c r="H1956" s="59">
        <v>-86799</v>
      </c>
      <c r="I1956" s="60">
        <v>-86799</v>
      </c>
    </row>
    <row r="1957" spans="1:9" x14ac:dyDescent="0.3">
      <c r="A1957" s="31">
        <v>45014</v>
      </c>
      <c r="B1957" s="31">
        <v>45029</v>
      </c>
      <c r="C1957" s="52" t="s">
        <v>66</v>
      </c>
      <c r="D1957" t="s">
        <v>1435</v>
      </c>
      <c r="E1957" s="52" t="s">
        <v>70</v>
      </c>
      <c r="F1957" t="s">
        <v>1227</v>
      </c>
      <c r="G1957" t="s">
        <v>71</v>
      </c>
      <c r="H1957" s="59">
        <v>-43399</v>
      </c>
      <c r="I1957" s="60">
        <v>-43399</v>
      </c>
    </row>
    <row r="1958" spans="1:9" x14ac:dyDescent="0.3">
      <c r="A1958" s="31">
        <v>45014</v>
      </c>
      <c r="B1958" s="31">
        <v>45029</v>
      </c>
      <c r="C1958" s="52" t="s">
        <v>66</v>
      </c>
      <c r="D1958" t="s">
        <v>1435</v>
      </c>
      <c r="E1958" s="52" t="s">
        <v>70</v>
      </c>
      <c r="F1958" t="s">
        <v>1228</v>
      </c>
      <c r="G1958" t="s">
        <v>71</v>
      </c>
      <c r="H1958" s="59">
        <v>-824589</v>
      </c>
      <c r="I1958" s="60">
        <v>-824589</v>
      </c>
    </row>
    <row r="1959" spans="1:9" x14ac:dyDescent="0.3">
      <c r="A1959" s="31">
        <v>45015</v>
      </c>
      <c r="B1959" s="31">
        <v>45030</v>
      </c>
      <c r="C1959" s="52" t="s">
        <v>66</v>
      </c>
      <c r="D1959" t="s">
        <v>1435</v>
      </c>
      <c r="E1959" s="52" t="s">
        <v>70</v>
      </c>
      <c r="F1959" t="s">
        <v>1229</v>
      </c>
      <c r="G1959" t="s">
        <v>71</v>
      </c>
      <c r="H1959" s="59">
        <v>-18705400</v>
      </c>
      <c r="I1959" s="60">
        <v>-18705400</v>
      </c>
    </row>
    <row r="1960" spans="1:9" x14ac:dyDescent="0.3">
      <c r="A1960" s="31">
        <v>45001</v>
      </c>
      <c r="B1960" s="31">
        <v>45016</v>
      </c>
      <c r="C1960" s="52" t="s">
        <v>66</v>
      </c>
      <c r="D1960" t="s">
        <v>1435</v>
      </c>
      <c r="E1960" s="52" t="s">
        <v>70</v>
      </c>
      <c r="F1960" t="s">
        <v>1230</v>
      </c>
      <c r="G1960" t="s">
        <v>71</v>
      </c>
      <c r="H1960" s="59">
        <v>621200</v>
      </c>
      <c r="I1960" s="60">
        <v>575000</v>
      </c>
    </row>
    <row r="1961" spans="1:9" x14ac:dyDescent="0.3">
      <c r="A1961" s="31">
        <v>44970</v>
      </c>
      <c r="B1961" s="31">
        <v>44985</v>
      </c>
      <c r="C1961" s="52" t="s">
        <v>66</v>
      </c>
      <c r="D1961" t="s">
        <v>1435</v>
      </c>
      <c r="E1961" s="52" t="s">
        <v>70</v>
      </c>
      <c r="F1961" t="s">
        <v>1231</v>
      </c>
      <c r="G1961" t="s">
        <v>71</v>
      </c>
      <c r="H1961" s="59">
        <v>1789600</v>
      </c>
      <c r="I1961" s="60">
        <v>913690</v>
      </c>
    </row>
    <row r="1962" spans="1:9" x14ac:dyDescent="0.3">
      <c r="A1962" s="31">
        <v>45100</v>
      </c>
      <c r="B1962" s="31">
        <v>45130</v>
      </c>
      <c r="C1962" s="52" t="s">
        <v>66</v>
      </c>
      <c r="D1962" t="s">
        <v>1436</v>
      </c>
      <c r="E1962" s="52" t="s">
        <v>70</v>
      </c>
      <c r="F1962" t="s">
        <v>2338</v>
      </c>
      <c r="G1962" t="s">
        <v>71</v>
      </c>
      <c r="H1962" s="59">
        <v>40575600</v>
      </c>
      <c r="I1962" s="60">
        <v>40575600</v>
      </c>
    </row>
    <row r="1963" spans="1:9" x14ac:dyDescent="0.3">
      <c r="A1963" s="31">
        <v>45028</v>
      </c>
      <c r="B1963" s="31">
        <v>45043</v>
      </c>
      <c r="C1963" s="52" t="s">
        <v>66</v>
      </c>
      <c r="D1963" t="s">
        <v>1437</v>
      </c>
      <c r="E1963" s="52" t="s">
        <v>70</v>
      </c>
      <c r="F1963" t="s">
        <v>2339</v>
      </c>
      <c r="G1963" t="s">
        <v>71</v>
      </c>
      <c r="H1963" s="59">
        <v>1346600</v>
      </c>
      <c r="I1963" s="60">
        <v>1346600</v>
      </c>
    </row>
    <row r="1964" spans="1:9" x14ac:dyDescent="0.3">
      <c r="A1964" s="31">
        <v>45030</v>
      </c>
      <c r="B1964" s="31">
        <v>45045</v>
      </c>
      <c r="C1964" s="52" t="s">
        <v>66</v>
      </c>
      <c r="D1964" t="s">
        <v>1437</v>
      </c>
      <c r="E1964" s="52" t="s">
        <v>70</v>
      </c>
      <c r="F1964" t="s">
        <v>2340</v>
      </c>
      <c r="G1964" t="s">
        <v>71</v>
      </c>
      <c r="H1964" s="59">
        <v>1136600</v>
      </c>
      <c r="I1964" s="60">
        <v>1136600</v>
      </c>
    </row>
    <row r="1965" spans="1:9" x14ac:dyDescent="0.3">
      <c r="A1965" s="31">
        <v>45041</v>
      </c>
      <c r="B1965" s="31">
        <v>45071</v>
      </c>
      <c r="C1965" s="52" t="s">
        <v>66</v>
      </c>
      <c r="D1965" t="s">
        <v>1437</v>
      </c>
      <c r="E1965" s="52" t="s">
        <v>70</v>
      </c>
      <c r="F1965" t="s">
        <v>2341</v>
      </c>
      <c r="G1965" t="s">
        <v>71</v>
      </c>
      <c r="H1965" s="59">
        <v>8691200</v>
      </c>
      <c r="I1965" s="60">
        <v>8691200</v>
      </c>
    </row>
    <row r="1966" spans="1:9" x14ac:dyDescent="0.3">
      <c r="A1966" s="31">
        <v>45071</v>
      </c>
      <c r="B1966" s="31">
        <v>45101</v>
      </c>
      <c r="C1966" s="52" t="s">
        <v>66</v>
      </c>
      <c r="D1966" t="s">
        <v>1437</v>
      </c>
      <c r="E1966" s="52" t="s">
        <v>70</v>
      </c>
      <c r="F1966" t="s">
        <v>2342</v>
      </c>
      <c r="G1966" t="s">
        <v>71</v>
      </c>
      <c r="H1966" s="59">
        <v>1057700</v>
      </c>
      <c r="I1966" s="60">
        <v>1057700</v>
      </c>
    </row>
    <row r="1967" spans="1:9" x14ac:dyDescent="0.3">
      <c r="A1967" s="31">
        <v>45093</v>
      </c>
      <c r="B1967" s="31">
        <v>45123</v>
      </c>
      <c r="C1967" s="52" t="s">
        <v>66</v>
      </c>
      <c r="D1967" t="s">
        <v>1438</v>
      </c>
      <c r="E1967" s="52" t="s">
        <v>70</v>
      </c>
      <c r="F1967" t="s">
        <v>2343</v>
      </c>
      <c r="G1967" t="s">
        <v>71</v>
      </c>
      <c r="H1967" s="59">
        <v>7200276</v>
      </c>
      <c r="I1967" s="60">
        <v>7200276</v>
      </c>
    </row>
    <row r="1968" spans="1:9" x14ac:dyDescent="0.3">
      <c r="A1968" s="31">
        <v>45096</v>
      </c>
      <c r="B1968" s="31">
        <v>45126</v>
      </c>
      <c r="C1968" s="52" t="s">
        <v>66</v>
      </c>
      <c r="D1968" t="s">
        <v>1438</v>
      </c>
      <c r="E1968" s="52" t="s">
        <v>70</v>
      </c>
      <c r="F1968" t="s">
        <v>2344</v>
      </c>
      <c r="G1968" t="s">
        <v>71</v>
      </c>
      <c r="H1968" s="59">
        <v>383800</v>
      </c>
      <c r="I1968" s="60">
        <v>383800</v>
      </c>
    </row>
    <row r="1969" spans="1:9" x14ac:dyDescent="0.3">
      <c r="A1969" s="31">
        <v>45099</v>
      </c>
      <c r="B1969" s="31">
        <v>45114</v>
      </c>
      <c r="C1969" s="52" t="s">
        <v>66</v>
      </c>
      <c r="D1969" t="s">
        <v>1439</v>
      </c>
      <c r="E1969" s="52" t="s">
        <v>70</v>
      </c>
      <c r="F1969" t="s">
        <v>1048</v>
      </c>
      <c r="G1969" t="s">
        <v>71</v>
      </c>
      <c r="H1969" s="59">
        <v>3736000</v>
      </c>
      <c r="I1969" s="60">
        <v>3736000</v>
      </c>
    </row>
    <row r="1970" spans="1:9" x14ac:dyDescent="0.3">
      <c r="A1970" s="31">
        <v>45099</v>
      </c>
      <c r="B1970" s="31">
        <v>45114</v>
      </c>
      <c r="C1970" s="52" t="s">
        <v>66</v>
      </c>
      <c r="D1970" t="s">
        <v>1439</v>
      </c>
      <c r="E1970" s="52" t="s">
        <v>70</v>
      </c>
      <c r="F1970" t="s">
        <v>1049</v>
      </c>
      <c r="G1970" t="s">
        <v>71</v>
      </c>
      <c r="H1970" s="59">
        <v>619500</v>
      </c>
      <c r="I1970" s="60">
        <v>619500</v>
      </c>
    </row>
    <row r="1971" spans="1:9" x14ac:dyDescent="0.3">
      <c r="A1971" s="31">
        <v>45099</v>
      </c>
      <c r="B1971" s="31">
        <v>45114</v>
      </c>
      <c r="C1971" s="52" t="s">
        <v>66</v>
      </c>
      <c r="D1971" t="s">
        <v>1439</v>
      </c>
      <c r="E1971" s="52" t="s">
        <v>70</v>
      </c>
      <c r="F1971" t="s">
        <v>1050</v>
      </c>
      <c r="G1971" t="s">
        <v>71</v>
      </c>
      <c r="H1971" s="59">
        <v>740000</v>
      </c>
      <c r="I1971" s="60">
        <v>740000</v>
      </c>
    </row>
    <row r="1972" spans="1:9" x14ac:dyDescent="0.3">
      <c r="A1972" s="31">
        <v>45099</v>
      </c>
      <c r="B1972" s="31">
        <v>45107</v>
      </c>
      <c r="C1972" s="52" t="s">
        <v>66</v>
      </c>
      <c r="D1972" t="s">
        <v>1439</v>
      </c>
      <c r="E1972" s="52" t="s">
        <v>70</v>
      </c>
      <c r="F1972" t="s">
        <v>2345</v>
      </c>
      <c r="G1972" t="s">
        <v>71</v>
      </c>
      <c r="H1972" s="59">
        <v>256860550</v>
      </c>
      <c r="I1972" s="60">
        <v>256860550</v>
      </c>
    </row>
    <row r="1973" spans="1:9" x14ac:dyDescent="0.3">
      <c r="A1973" s="31">
        <v>45086</v>
      </c>
      <c r="B1973" s="31">
        <v>45116</v>
      </c>
      <c r="C1973" s="52" t="s">
        <v>66</v>
      </c>
      <c r="D1973" t="s">
        <v>1593</v>
      </c>
      <c r="E1973" s="52" t="s">
        <v>70</v>
      </c>
      <c r="F1973" t="s">
        <v>2346</v>
      </c>
      <c r="G1973" t="s">
        <v>71</v>
      </c>
      <c r="H1973" s="59">
        <v>2603400</v>
      </c>
      <c r="I1973" s="60">
        <v>2603400</v>
      </c>
    </row>
    <row r="1974" spans="1:9" x14ac:dyDescent="0.3">
      <c r="A1974" s="31">
        <v>45054</v>
      </c>
      <c r="B1974" s="31">
        <v>45084</v>
      </c>
      <c r="C1974" s="52" t="s">
        <v>66</v>
      </c>
      <c r="D1974" t="s">
        <v>1440</v>
      </c>
      <c r="E1974" s="52" t="s">
        <v>70</v>
      </c>
      <c r="F1974" t="s">
        <v>2347</v>
      </c>
      <c r="G1974" t="s">
        <v>71</v>
      </c>
      <c r="H1974" s="59">
        <v>3075000</v>
      </c>
      <c r="I1974" s="60">
        <v>3075000</v>
      </c>
    </row>
    <row r="1975" spans="1:9" x14ac:dyDescent="0.3">
      <c r="A1975" s="31">
        <v>45054</v>
      </c>
      <c r="B1975" s="31">
        <v>45084</v>
      </c>
      <c r="C1975" s="52" t="s">
        <v>66</v>
      </c>
      <c r="D1975" t="s">
        <v>1440</v>
      </c>
      <c r="E1975" s="52" t="s">
        <v>70</v>
      </c>
      <c r="F1975" t="s">
        <v>2348</v>
      </c>
      <c r="G1975" t="s">
        <v>71</v>
      </c>
      <c r="H1975" s="59">
        <v>3190000</v>
      </c>
      <c r="I1975" s="60">
        <v>3190000</v>
      </c>
    </row>
    <row r="1976" spans="1:9" x14ac:dyDescent="0.3">
      <c r="A1976" s="31">
        <v>45100</v>
      </c>
      <c r="B1976" s="31">
        <v>45130</v>
      </c>
      <c r="C1976" s="52" t="s">
        <v>66</v>
      </c>
      <c r="D1976" t="s">
        <v>1440</v>
      </c>
      <c r="E1976" s="52" t="s">
        <v>70</v>
      </c>
      <c r="F1976" t="s">
        <v>2349</v>
      </c>
      <c r="G1976" t="s">
        <v>71</v>
      </c>
      <c r="H1976" s="59">
        <v>7864000</v>
      </c>
      <c r="I1976" s="60">
        <v>7864000</v>
      </c>
    </row>
    <row r="1977" spans="1:9" x14ac:dyDescent="0.3">
      <c r="A1977" s="31">
        <v>45100</v>
      </c>
      <c r="B1977" s="31">
        <v>45100</v>
      </c>
      <c r="C1977" s="52" t="s">
        <v>66</v>
      </c>
      <c r="D1977" t="s">
        <v>1440</v>
      </c>
      <c r="E1977" s="52" t="s">
        <v>70</v>
      </c>
      <c r="F1977" t="s">
        <v>2350</v>
      </c>
      <c r="G1977" t="s">
        <v>71</v>
      </c>
      <c r="H1977" s="59">
        <v>1192000</v>
      </c>
      <c r="I1977" s="60">
        <v>1192000</v>
      </c>
    </row>
    <row r="1978" spans="1:9" x14ac:dyDescent="0.3">
      <c r="A1978" s="31">
        <v>45078</v>
      </c>
      <c r="B1978" s="31">
        <v>45108</v>
      </c>
      <c r="C1978" s="52" t="s">
        <v>66</v>
      </c>
      <c r="D1978" t="s">
        <v>1594</v>
      </c>
      <c r="E1978" s="52" t="s">
        <v>70</v>
      </c>
      <c r="F1978" t="s">
        <v>2351</v>
      </c>
      <c r="G1978" t="s">
        <v>71</v>
      </c>
      <c r="H1978" s="59">
        <v>308000</v>
      </c>
      <c r="I1978" s="60">
        <v>308000</v>
      </c>
    </row>
    <row r="1979" spans="1:9" x14ac:dyDescent="0.3">
      <c r="A1979" s="31">
        <v>45078</v>
      </c>
      <c r="B1979" s="31">
        <v>45108</v>
      </c>
      <c r="C1979" s="52" t="s">
        <v>66</v>
      </c>
      <c r="D1979" t="s">
        <v>1594</v>
      </c>
      <c r="E1979" s="52" t="s">
        <v>70</v>
      </c>
      <c r="F1979" t="s">
        <v>2352</v>
      </c>
      <c r="G1979" t="s">
        <v>71</v>
      </c>
      <c r="H1979" s="59">
        <v>2200500</v>
      </c>
      <c r="I1979" s="60">
        <v>2200500</v>
      </c>
    </row>
    <row r="1980" spans="1:9" x14ac:dyDescent="0.3">
      <c r="A1980" s="31">
        <v>45091</v>
      </c>
      <c r="B1980" s="31">
        <v>45121</v>
      </c>
      <c r="C1980" s="52" t="s">
        <v>66</v>
      </c>
      <c r="D1980" t="s">
        <v>1594</v>
      </c>
      <c r="E1980" s="52" t="s">
        <v>70</v>
      </c>
      <c r="F1980" t="s">
        <v>2353</v>
      </c>
      <c r="G1980" t="s">
        <v>71</v>
      </c>
      <c r="H1980" s="59">
        <v>288000</v>
      </c>
      <c r="I1980" s="60">
        <v>288000</v>
      </c>
    </row>
    <row r="1981" spans="1:9" x14ac:dyDescent="0.3">
      <c r="A1981" s="31">
        <v>45062</v>
      </c>
      <c r="B1981" s="31">
        <v>45092</v>
      </c>
      <c r="C1981" s="52" t="s">
        <v>66</v>
      </c>
      <c r="D1981" t="s">
        <v>1595</v>
      </c>
      <c r="E1981" s="52" t="s">
        <v>70</v>
      </c>
      <c r="F1981" t="s">
        <v>2354</v>
      </c>
      <c r="G1981" t="s">
        <v>71</v>
      </c>
      <c r="H1981" s="59">
        <v>800000</v>
      </c>
      <c r="I1981" s="60">
        <v>800000</v>
      </c>
    </row>
    <row r="1982" spans="1:9" x14ac:dyDescent="0.3">
      <c r="A1982" s="31">
        <v>45092</v>
      </c>
      <c r="B1982" s="31">
        <v>45100</v>
      </c>
      <c r="C1982" s="52" t="s">
        <v>66</v>
      </c>
      <c r="D1982" t="s">
        <v>1441</v>
      </c>
      <c r="E1982" s="52" t="s">
        <v>70</v>
      </c>
      <c r="F1982" t="s">
        <v>2355</v>
      </c>
      <c r="G1982" t="s">
        <v>71</v>
      </c>
      <c r="H1982" s="59">
        <v>3780000</v>
      </c>
      <c r="I1982" s="60">
        <v>3780000</v>
      </c>
    </row>
    <row r="1983" spans="1:9" x14ac:dyDescent="0.3">
      <c r="A1983" s="31">
        <v>45062</v>
      </c>
      <c r="B1983" s="31">
        <v>45070</v>
      </c>
      <c r="C1983" s="52" t="s">
        <v>66</v>
      </c>
      <c r="D1983" t="s">
        <v>1441</v>
      </c>
      <c r="E1983" s="52" t="s">
        <v>70</v>
      </c>
      <c r="F1983" t="s">
        <v>2356</v>
      </c>
      <c r="G1983" t="s">
        <v>71</v>
      </c>
      <c r="H1983" s="59">
        <v>37800000</v>
      </c>
      <c r="I1983" s="60">
        <v>37800000</v>
      </c>
    </row>
    <row r="1984" spans="1:9" x14ac:dyDescent="0.3">
      <c r="A1984" s="31">
        <v>45027</v>
      </c>
      <c r="B1984" s="31">
        <v>45035</v>
      </c>
      <c r="C1984" s="52" t="s">
        <v>66</v>
      </c>
      <c r="D1984" t="s">
        <v>1441</v>
      </c>
      <c r="E1984" s="52" t="s">
        <v>70</v>
      </c>
      <c r="F1984" t="s">
        <v>2357</v>
      </c>
      <c r="G1984" t="s">
        <v>71</v>
      </c>
      <c r="H1984" s="59">
        <v>61740000</v>
      </c>
      <c r="I1984" s="60">
        <v>61740000</v>
      </c>
    </row>
    <row r="1985" spans="1:9" x14ac:dyDescent="0.3">
      <c r="A1985" s="31">
        <v>45105</v>
      </c>
      <c r="B1985" s="31">
        <v>45120</v>
      </c>
      <c r="C1985" s="52" t="s">
        <v>66</v>
      </c>
      <c r="D1985" t="s">
        <v>1596</v>
      </c>
      <c r="E1985" s="52" t="s">
        <v>70</v>
      </c>
      <c r="F1985" t="s">
        <v>2358</v>
      </c>
      <c r="G1985" t="s">
        <v>71</v>
      </c>
      <c r="H1985" s="59">
        <v>139285760</v>
      </c>
      <c r="I1985" s="60">
        <v>139285760</v>
      </c>
    </row>
    <row r="1986" spans="1:9" x14ac:dyDescent="0.3">
      <c r="A1986" s="31">
        <v>45098</v>
      </c>
      <c r="B1986" s="31">
        <v>45113</v>
      </c>
      <c r="C1986" s="52" t="s">
        <v>66</v>
      </c>
      <c r="D1986" t="s">
        <v>1596</v>
      </c>
      <c r="E1986" s="52" t="s">
        <v>70</v>
      </c>
      <c r="F1986" t="s">
        <v>2359</v>
      </c>
      <c r="G1986" t="s">
        <v>71</v>
      </c>
      <c r="H1986" s="59">
        <v>153646000</v>
      </c>
      <c r="I1986" s="60">
        <v>153646000</v>
      </c>
    </row>
    <row r="1987" spans="1:9" x14ac:dyDescent="0.3">
      <c r="A1987" s="31">
        <v>45036</v>
      </c>
      <c r="B1987" s="31">
        <v>45066</v>
      </c>
      <c r="C1987" s="52" t="s">
        <v>66</v>
      </c>
      <c r="D1987" t="s">
        <v>1442</v>
      </c>
      <c r="E1987" s="52" t="s">
        <v>70</v>
      </c>
      <c r="F1987" t="s">
        <v>2360</v>
      </c>
      <c r="G1987" t="s">
        <v>71</v>
      </c>
      <c r="H1987" s="59">
        <v>3483000</v>
      </c>
      <c r="I1987" s="60">
        <v>3483000</v>
      </c>
    </row>
    <row r="1988" spans="1:9" x14ac:dyDescent="0.3">
      <c r="A1988" s="31">
        <v>45049</v>
      </c>
      <c r="B1988" s="31">
        <v>45079</v>
      </c>
      <c r="C1988" s="52" t="s">
        <v>66</v>
      </c>
      <c r="D1988" t="s">
        <v>1443</v>
      </c>
      <c r="E1988" s="52" t="s">
        <v>70</v>
      </c>
      <c r="F1988" t="s">
        <v>2361</v>
      </c>
      <c r="G1988" t="s">
        <v>71</v>
      </c>
      <c r="H1988" s="59">
        <v>2300000</v>
      </c>
      <c r="I1988" s="60">
        <v>2300000</v>
      </c>
    </row>
    <row r="1989" spans="1:9" x14ac:dyDescent="0.3">
      <c r="A1989" s="31">
        <v>45049</v>
      </c>
      <c r="B1989" s="31">
        <v>45079</v>
      </c>
      <c r="C1989" s="52" t="s">
        <v>66</v>
      </c>
      <c r="D1989" t="s">
        <v>1443</v>
      </c>
      <c r="E1989" s="52" t="s">
        <v>70</v>
      </c>
      <c r="F1989" t="s">
        <v>2362</v>
      </c>
      <c r="G1989" t="s">
        <v>71</v>
      </c>
      <c r="H1989" s="59">
        <v>1150000</v>
      </c>
      <c r="I1989" s="60">
        <v>1150000</v>
      </c>
    </row>
    <row r="1990" spans="1:9" x14ac:dyDescent="0.3">
      <c r="A1990" s="31">
        <v>45049</v>
      </c>
      <c r="B1990" s="31">
        <v>45079</v>
      </c>
      <c r="C1990" s="52" t="s">
        <v>66</v>
      </c>
      <c r="D1990" t="s">
        <v>1443</v>
      </c>
      <c r="E1990" s="52" t="s">
        <v>70</v>
      </c>
      <c r="F1990" t="s">
        <v>2363</v>
      </c>
      <c r="G1990" t="s">
        <v>71</v>
      </c>
      <c r="H1990" s="59">
        <v>360000</v>
      </c>
      <c r="I1990" s="60">
        <v>360000</v>
      </c>
    </row>
    <row r="1991" spans="1:9" x14ac:dyDescent="0.3">
      <c r="A1991" s="31">
        <v>45091</v>
      </c>
      <c r="B1991" s="31">
        <v>45121</v>
      </c>
      <c r="C1991" s="52" t="s">
        <v>66</v>
      </c>
      <c r="D1991" t="s">
        <v>1443</v>
      </c>
      <c r="E1991" s="52" t="s">
        <v>70</v>
      </c>
      <c r="F1991" t="s">
        <v>2364</v>
      </c>
      <c r="G1991" t="s">
        <v>71</v>
      </c>
      <c r="H1991" s="59">
        <v>1360000</v>
      </c>
      <c r="I1991" s="60">
        <v>1360000</v>
      </c>
    </row>
    <row r="1992" spans="1:9" x14ac:dyDescent="0.3">
      <c r="A1992" s="31">
        <v>45107</v>
      </c>
      <c r="B1992" s="31">
        <v>45122</v>
      </c>
      <c r="C1992" s="52" t="s">
        <v>66</v>
      </c>
      <c r="D1992" t="s">
        <v>1597</v>
      </c>
      <c r="E1992" s="52" t="s">
        <v>70</v>
      </c>
      <c r="F1992" t="s">
        <v>2365</v>
      </c>
      <c r="G1992" t="s">
        <v>71</v>
      </c>
      <c r="H1992" s="59">
        <v>8437500</v>
      </c>
      <c r="I1992" s="60">
        <v>8437500</v>
      </c>
    </row>
    <row r="1993" spans="1:9" x14ac:dyDescent="0.3">
      <c r="A1993" s="31">
        <v>45107</v>
      </c>
      <c r="B1993" s="31">
        <v>45122</v>
      </c>
      <c r="C1993" s="52" t="s">
        <v>66</v>
      </c>
      <c r="D1993" t="s">
        <v>1597</v>
      </c>
      <c r="E1993" s="52" t="s">
        <v>70</v>
      </c>
      <c r="F1993" t="s">
        <v>2366</v>
      </c>
      <c r="G1993" t="s">
        <v>71</v>
      </c>
      <c r="H1993" s="59">
        <v>8621600</v>
      </c>
      <c r="I1993" s="60">
        <v>8621600</v>
      </c>
    </row>
    <row r="1994" spans="1:9" x14ac:dyDescent="0.3">
      <c r="A1994" s="31">
        <v>45107</v>
      </c>
      <c r="B1994" s="31">
        <v>45122</v>
      </c>
      <c r="C1994" s="52" t="s">
        <v>66</v>
      </c>
      <c r="D1994" t="s">
        <v>1597</v>
      </c>
      <c r="E1994" s="52" t="s">
        <v>70</v>
      </c>
      <c r="F1994" t="s">
        <v>2367</v>
      </c>
      <c r="G1994" t="s">
        <v>71</v>
      </c>
      <c r="H1994" s="59">
        <v>14917500</v>
      </c>
      <c r="I1994" s="60">
        <v>14917500</v>
      </c>
    </row>
    <row r="1995" spans="1:9" x14ac:dyDescent="0.3">
      <c r="A1995" s="31">
        <v>45107</v>
      </c>
      <c r="B1995" s="31">
        <v>45122</v>
      </c>
      <c r="C1995" s="52" t="s">
        <v>66</v>
      </c>
      <c r="D1995" t="s">
        <v>1597</v>
      </c>
      <c r="E1995" s="52" t="s">
        <v>70</v>
      </c>
      <c r="F1995" t="s">
        <v>2368</v>
      </c>
      <c r="G1995" t="s">
        <v>71</v>
      </c>
      <c r="H1995" s="59">
        <v>14426650</v>
      </c>
      <c r="I1995" s="60">
        <v>14426650</v>
      </c>
    </row>
    <row r="1996" spans="1:9" x14ac:dyDescent="0.3">
      <c r="A1996" s="31">
        <v>45107</v>
      </c>
      <c r="B1996" s="31">
        <v>45122</v>
      </c>
      <c r="C1996" s="52" t="s">
        <v>66</v>
      </c>
      <c r="D1996" t="s">
        <v>1597</v>
      </c>
      <c r="E1996" s="52" t="s">
        <v>70</v>
      </c>
      <c r="F1996" t="s">
        <v>2369</v>
      </c>
      <c r="G1996" t="s">
        <v>71</v>
      </c>
      <c r="H1996" s="59">
        <v>17539600</v>
      </c>
      <c r="I1996" s="60">
        <v>17539600</v>
      </c>
    </row>
    <row r="1997" spans="1:9" x14ac:dyDescent="0.3">
      <c r="A1997" s="31">
        <v>45107</v>
      </c>
      <c r="B1997" s="31">
        <v>45122</v>
      </c>
      <c r="C1997" s="52" t="s">
        <v>66</v>
      </c>
      <c r="D1997" t="s">
        <v>1597</v>
      </c>
      <c r="E1997" s="52" t="s">
        <v>70</v>
      </c>
      <c r="F1997" t="s">
        <v>2370</v>
      </c>
      <c r="G1997" t="s">
        <v>71</v>
      </c>
      <c r="H1997" s="59">
        <v>121763400</v>
      </c>
      <c r="I1997" s="60">
        <v>121763400</v>
      </c>
    </row>
    <row r="1998" spans="1:9" x14ac:dyDescent="0.3">
      <c r="A1998" s="31">
        <v>45055</v>
      </c>
      <c r="B1998" s="31">
        <v>45070</v>
      </c>
      <c r="C1998" s="52" t="s">
        <v>66</v>
      </c>
      <c r="D1998" t="s">
        <v>1597</v>
      </c>
      <c r="E1998" s="52" t="s">
        <v>70</v>
      </c>
      <c r="F1998" t="s">
        <v>2371</v>
      </c>
      <c r="G1998" t="s">
        <v>71</v>
      </c>
      <c r="H1998" s="59">
        <v>78951400</v>
      </c>
      <c r="I1998" s="60">
        <v>78951400</v>
      </c>
    </row>
    <row r="1999" spans="1:9" x14ac:dyDescent="0.3">
      <c r="A1999" s="31">
        <v>45055</v>
      </c>
      <c r="B1999" s="31">
        <v>45070</v>
      </c>
      <c r="C1999" s="52" t="s">
        <v>66</v>
      </c>
      <c r="D1999" t="s">
        <v>1597</v>
      </c>
      <c r="E1999" s="52" t="s">
        <v>70</v>
      </c>
      <c r="F1999" t="s">
        <v>2372</v>
      </c>
      <c r="G1999" t="s">
        <v>71</v>
      </c>
      <c r="H1999" s="59">
        <v>31081100</v>
      </c>
      <c r="I1999" s="60">
        <v>31081100</v>
      </c>
    </row>
    <row r="2000" spans="1:9" x14ac:dyDescent="0.3">
      <c r="A2000" s="31">
        <v>45065</v>
      </c>
      <c r="B2000" s="31">
        <v>45080</v>
      </c>
      <c r="C2000" s="52" t="s">
        <v>66</v>
      </c>
      <c r="D2000" t="s">
        <v>1597</v>
      </c>
      <c r="E2000" s="52" t="s">
        <v>70</v>
      </c>
      <c r="F2000" t="s">
        <v>2373</v>
      </c>
      <c r="G2000" t="s">
        <v>71</v>
      </c>
      <c r="H2000" s="59">
        <v>90360960</v>
      </c>
      <c r="I2000" s="60">
        <v>90360960</v>
      </c>
    </row>
    <row r="2001" spans="1:9" x14ac:dyDescent="0.3">
      <c r="A2001" s="31">
        <v>45065</v>
      </c>
      <c r="B2001" s="31">
        <v>45080</v>
      </c>
      <c r="C2001" s="52" t="s">
        <v>66</v>
      </c>
      <c r="D2001" t="s">
        <v>1597</v>
      </c>
      <c r="E2001" s="52" t="s">
        <v>70</v>
      </c>
      <c r="F2001" t="s">
        <v>2374</v>
      </c>
      <c r="G2001" t="s">
        <v>71</v>
      </c>
      <c r="H2001" s="59">
        <v>69466000</v>
      </c>
      <c r="I2001" s="60">
        <v>69466000</v>
      </c>
    </row>
    <row r="2002" spans="1:9" x14ac:dyDescent="0.3">
      <c r="A2002" s="31">
        <v>45065</v>
      </c>
      <c r="B2002" s="31">
        <v>45080</v>
      </c>
      <c r="C2002" s="52" t="s">
        <v>66</v>
      </c>
      <c r="D2002" t="s">
        <v>1597</v>
      </c>
      <c r="E2002" s="52" t="s">
        <v>70</v>
      </c>
      <c r="F2002" t="s">
        <v>2375</v>
      </c>
      <c r="G2002" t="s">
        <v>71</v>
      </c>
      <c r="H2002" s="59">
        <v>37593500</v>
      </c>
      <c r="I2002" s="60">
        <v>37593500</v>
      </c>
    </row>
    <row r="2003" spans="1:9" x14ac:dyDescent="0.3">
      <c r="A2003" s="31">
        <v>45065</v>
      </c>
      <c r="B2003" s="31">
        <v>45080</v>
      </c>
      <c r="C2003" s="52" t="s">
        <v>66</v>
      </c>
      <c r="D2003" t="s">
        <v>1597</v>
      </c>
      <c r="E2003" s="52" t="s">
        <v>70</v>
      </c>
      <c r="F2003" t="s">
        <v>2101</v>
      </c>
      <c r="G2003" t="s">
        <v>71</v>
      </c>
      <c r="H2003" s="59">
        <v>15153750</v>
      </c>
      <c r="I2003" s="60">
        <v>15153750</v>
      </c>
    </row>
    <row r="2004" spans="1:9" x14ac:dyDescent="0.3">
      <c r="A2004" s="31">
        <v>45065</v>
      </c>
      <c r="B2004" s="31">
        <v>45080</v>
      </c>
      <c r="C2004" s="52" t="s">
        <v>66</v>
      </c>
      <c r="D2004" t="s">
        <v>1597</v>
      </c>
      <c r="E2004" s="52" t="s">
        <v>70</v>
      </c>
      <c r="F2004" t="s">
        <v>2097</v>
      </c>
      <c r="G2004" t="s">
        <v>71</v>
      </c>
      <c r="H2004" s="59">
        <v>7381000</v>
      </c>
      <c r="I2004" s="60">
        <v>7381000</v>
      </c>
    </row>
    <row r="2005" spans="1:9" x14ac:dyDescent="0.3">
      <c r="A2005" s="31">
        <v>45065</v>
      </c>
      <c r="B2005" s="31">
        <v>45080</v>
      </c>
      <c r="C2005" s="52" t="s">
        <v>66</v>
      </c>
      <c r="D2005" t="s">
        <v>1597</v>
      </c>
      <c r="E2005" s="52" t="s">
        <v>70</v>
      </c>
      <c r="F2005" t="s">
        <v>2376</v>
      </c>
      <c r="G2005" t="s">
        <v>71</v>
      </c>
      <c r="H2005" s="59">
        <v>8163400</v>
      </c>
      <c r="I2005" s="60">
        <v>8163400</v>
      </c>
    </row>
    <row r="2006" spans="1:9" x14ac:dyDescent="0.3">
      <c r="A2006" s="31">
        <v>45065</v>
      </c>
      <c r="B2006" s="31">
        <v>45080</v>
      </c>
      <c r="C2006" s="52" t="s">
        <v>66</v>
      </c>
      <c r="D2006" t="s">
        <v>1597</v>
      </c>
      <c r="E2006" s="52" t="s">
        <v>70</v>
      </c>
      <c r="F2006" t="s">
        <v>2099</v>
      </c>
      <c r="G2006" t="s">
        <v>71</v>
      </c>
      <c r="H2006" s="59">
        <v>16962400</v>
      </c>
      <c r="I2006" s="60">
        <v>16962400</v>
      </c>
    </row>
    <row r="2007" spans="1:9" x14ac:dyDescent="0.3">
      <c r="A2007" s="31">
        <v>45065</v>
      </c>
      <c r="B2007" s="31">
        <v>45080</v>
      </c>
      <c r="C2007" s="52" t="s">
        <v>66</v>
      </c>
      <c r="D2007" t="s">
        <v>1597</v>
      </c>
      <c r="E2007" s="52" t="s">
        <v>70</v>
      </c>
      <c r="F2007" t="s">
        <v>1285</v>
      </c>
      <c r="G2007" t="s">
        <v>71</v>
      </c>
      <c r="H2007" s="59">
        <v>14423300</v>
      </c>
      <c r="I2007" s="60">
        <v>14423300</v>
      </c>
    </row>
    <row r="2008" spans="1:9" x14ac:dyDescent="0.3">
      <c r="A2008" s="31">
        <v>45065</v>
      </c>
      <c r="B2008" s="31">
        <v>45080</v>
      </c>
      <c r="C2008" s="52" t="s">
        <v>66</v>
      </c>
      <c r="D2008" t="s">
        <v>1597</v>
      </c>
      <c r="E2008" s="52" t="s">
        <v>70</v>
      </c>
      <c r="F2008" t="s">
        <v>2377</v>
      </c>
      <c r="G2008" t="s">
        <v>71</v>
      </c>
      <c r="H2008" s="59">
        <v>15334100</v>
      </c>
      <c r="I2008" s="60">
        <v>15334100</v>
      </c>
    </row>
    <row r="2009" spans="1:9" x14ac:dyDescent="0.3">
      <c r="A2009" s="31">
        <v>45082</v>
      </c>
      <c r="B2009" s="31">
        <v>45097</v>
      </c>
      <c r="C2009" s="52" t="s">
        <v>66</v>
      </c>
      <c r="D2009" t="s">
        <v>1597</v>
      </c>
      <c r="E2009" s="52" t="s">
        <v>70</v>
      </c>
      <c r="F2009" t="s">
        <v>2378</v>
      </c>
      <c r="G2009" t="s">
        <v>71</v>
      </c>
      <c r="H2009" s="59">
        <v>37986800</v>
      </c>
      <c r="I2009" s="60">
        <v>37986800</v>
      </c>
    </row>
    <row r="2010" spans="1:9" x14ac:dyDescent="0.3">
      <c r="A2010" s="31">
        <v>45082</v>
      </c>
      <c r="B2010" s="31">
        <v>45097</v>
      </c>
      <c r="C2010" s="52" t="s">
        <v>66</v>
      </c>
      <c r="D2010" t="s">
        <v>1597</v>
      </c>
      <c r="E2010" s="52" t="s">
        <v>70</v>
      </c>
      <c r="F2010" t="s">
        <v>2379</v>
      </c>
      <c r="G2010" t="s">
        <v>71</v>
      </c>
      <c r="H2010" s="59">
        <v>61980400</v>
      </c>
      <c r="I2010" s="60">
        <v>61980400</v>
      </c>
    </row>
    <row r="2011" spans="1:9" x14ac:dyDescent="0.3">
      <c r="A2011" s="31">
        <v>45082</v>
      </c>
      <c r="B2011" s="31">
        <v>45097</v>
      </c>
      <c r="C2011" s="52" t="s">
        <v>66</v>
      </c>
      <c r="D2011" t="s">
        <v>1597</v>
      </c>
      <c r="E2011" s="52" t="s">
        <v>70</v>
      </c>
      <c r="F2011" t="s">
        <v>2380</v>
      </c>
      <c r="G2011" t="s">
        <v>71</v>
      </c>
      <c r="H2011" s="59">
        <v>32598800</v>
      </c>
      <c r="I2011" s="60">
        <v>32598800</v>
      </c>
    </row>
    <row r="2012" spans="1:9" x14ac:dyDescent="0.3">
      <c r="A2012" s="31">
        <v>45082</v>
      </c>
      <c r="B2012" s="31">
        <v>45097</v>
      </c>
      <c r="C2012" s="52" t="s">
        <v>66</v>
      </c>
      <c r="D2012" t="s">
        <v>1597</v>
      </c>
      <c r="E2012" s="52" t="s">
        <v>70</v>
      </c>
      <c r="F2012" t="s">
        <v>2381</v>
      </c>
      <c r="G2012" t="s">
        <v>71</v>
      </c>
      <c r="H2012" s="59">
        <v>11385000</v>
      </c>
      <c r="I2012" s="60">
        <v>11385000</v>
      </c>
    </row>
    <row r="2013" spans="1:9" x14ac:dyDescent="0.3">
      <c r="A2013" s="31">
        <v>45082</v>
      </c>
      <c r="B2013" s="31">
        <v>45097</v>
      </c>
      <c r="C2013" s="52" t="s">
        <v>66</v>
      </c>
      <c r="D2013" t="s">
        <v>1597</v>
      </c>
      <c r="E2013" s="52" t="s">
        <v>70</v>
      </c>
      <c r="F2013" t="s">
        <v>2382</v>
      </c>
      <c r="G2013" t="s">
        <v>71</v>
      </c>
      <c r="H2013" s="59">
        <v>6646200</v>
      </c>
      <c r="I2013" s="60">
        <v>6646200</v>
      </c>
    </row>
    <row r="2014" spans="1:9" x14ac:dyDescent="0.3">
      <c r="A2014" s="31">
        <v>45091</v>
      </c>
      <c r="B2014" s="31">
        <v>45106</v>
      </c>
      <c r="C2014" s="52" t="s">
        <v>66</v>
      </c>
      <c r="D2014" t="s">
        <v>1444</v>
      </c>
      <c r="E2014" s="52" t="s">
        <v>70</v>
      </c>
      <c r="F2014" t="s">
        <v>2383</v>
      </c>
      <c r="G2014" t="s">
        <v>71</v>
      </c>
      <c r="H2014" s="59">
        <v>27797700</v>
      </c>
      <c r="I2014" s="60">
        <v>27797700</v>
      </c>
    </row>
    <row r="2015" spans="1:9" x14ac:dyDescent="0.3">
      <c r="A2015" s="31">
        <v>45091</v>
      </c>
      <c r="B2015" s="31">
        <v>45106</v>
      </c>
      <c r="C2015" s="52" t="s">
        <v>66</v>
      </c>
      <c r="D2015" t="s">
        <v>1444</v>
      </c>
      <c r="E2015" s="52" t="s">
        <v>70</v>
      </c>
      <c r="F2015" t="s">
        <v>2384</v>
      </c>
      <c r="G2015" t="s">
        <v>71</v>
      </c>
      <c r="H2015" s="59">
        <v>53415000</v>
      </c>
      <c r="I2015" s="60">
        <v>53415000</v>
      </c>
    </row>
    <row r="2016" spans="1:9" x14ac:dyDescent="0.3">
      <c r="A2016" s="31">
        <v>45091</v>
      </c>
      <c r="B2016" s="31">
        <v>45106</v>
      </c>
      <c r="C2016" s="52" t="s">
        <v>66</v>
      </c>
      <c r="D2016" t="s">
        <v>1444</v>
      </c>
      <c r="E2016" s="52" t="s">
        <v>70</v>
      </c>
      <c r="F2016" t="s">
        <v>2385</v>
      </c>
      <c r="G2016" t="s">
        <v>71</v>
      </c>
      <c r="H2016" s="59">
        <v>6827100</v>
      </c>
      <c r="I2016" s="60">
        <v>6827100</v>
      </c>
    </row>
    <row r="2017" spans="1:9" x14ac:dyDescent="0.3">
      <c r="A2017" s="31">
        <v>45091</v>
      </c>
      <c r="B2017" s="31">
        <v>45106</v>
      </c>
      <c r="C2017" s="52" t="s">
        <v>66</v>
      </c>
      <c r="D2017" t="s">
        <v>1444</v>
      </c>
      <c r="E2017" s="52" t="s">
        <v>70</v>
      </c>
      <c r="F2017" t="s">
        <v>2386</v>
      </c>
      <c r="G2017" t="s">
        <v>71</v>
      </c>
      <c r="H2017" s="59">
        <v>7442600</v>
      </c>
      <c r="I2017" s="60">
        <v>7442600</v>
      </c>
    </row>
    <row r="2018" spans="1:9" x14ac:dyDescent="0.3">
      <c r="A2018" s="31">
        <v>45091</v>
      </c>
      <c r="B2018" s="31">
        <v>45106</v>
      </c>
      <c r="C2018" s="52" t="s">
        <v>66</v>
      </c>
      <c r="D2018" t="s">
        <v>1444</v>
      </c>
      <c r="E2018" s="52" t="s">
        <v>70</v>
      </c>
      <c r="F2018" t="s">
        <v>2387</v>
      </c>
      <c r="G2018" t="s">
        <v>71</v>
      </c>
      <c r="H2018" s="59">
        <v>8030400</v>
      </c>
      <c r="I2018" s="60">
        <v>8030400</v>
      </c>
    </row>
    <row r="2019" spans="1:9" x14ac:dyDescent="0.3">
      <c r="A2019" s="31">
        <v>45099</v>
      </c>
      <c r="B2019" s="31">
        <v>45114</v>
      </c>
      <c r="C2019" s="52" t="s">
        <v>66</v>
      </c>
      <c r="D2019" t="s">
        <v>1444</v>
      </c>
      <c r="E2019" s="52" t="s">
        <v>70</v>
      </c>
      <c r="F2019" t="s">
        <v>2388</v>
      </c>
      <c r="G2019" t="s">
        <v>71</v>
      </c>
      <c r="H2019" s="59">
        <v>37930500</v>
      </c>
      <c r="I2019" s="60">
        <v>37930500</v>
      </c>
    </row>
    <row r="2020" spans="1:9" x14ac:dyDescent="0.3">
      <c r="A2020" s="31">
        <v>45099</v>
      </c>
      <c r="B2020" s="31">
        <v>45114</v>
      </c>
      <c r="C2020" s="52" t="s">
        <v>66</v>
      </c>
      <c r="D2020" t="s">
        <v>1444</v>
      </c>
      <c r="E2020" s="52" t="s">
        <v>70</v>
      </c>
      <c r="F2020" t="s">
        <v>2389</v>
      </c>
      <c r="G2020" t="s">
        <v>71</v>
      </c>
      <c r="H2020" s="59">
        <v>59187500</v>
      </c>
      <c r="I2020" s="60">
        <v>59187500</v>
      </c>
    </row>
    <row r="2021" spans="1:9" x14ac:dyDescent="0.3">
      <c r="A2021" s="31">
        <v>45099</v>
      </c>
      <c r="B2021" s="31">
        <v>45114</v>
      </c>
      <c r="C2021" s="52" t="s">
        <v>66</v>
      </c>
      <c r="D2021" t="s">
        <v>1444</v>
      </c>
      <c r="E2021" s="52" t="s">
        <v>70</v>
      </c>
      <c r="F2021" t="s">
        <v>2390</v>
      </c>
      <c r="G2021" t="s">
        <v>71</v>
      </c>
      <c r="H2021" s="59">
        <v>14009100</v>
      </c>
      <c r="I2021" s="60">
        <v>14009100</v>
      </c>
    </row>
    <row r="2022" spans="1:9" x14ac:dyDescent="0.3">
      <c r="A2022" s="31">
        <v>45105</v>
      </c>
      <c r="B2022" s="31">
        <v>45120</v>
      </c>
      <c r="C2022" s="52" t="s">
        <v>66</v>
      </c>
      <c r="D2022" t="s">
        <v>1444</v>
      </c>
      <c r="E2022" s="52" t="s">
        <v>70</v>
      </c>
      <c r="F2022" t="s">
        <v>2391</v>
      </c>
      <c r="G2022" t="s">
        <v>71</v>
      </c>
      <c r="H2022" s="59">
        <v>16940000</v>
      </c>
      <c r="I2022" s="60">
        <v>16940000</v>
      </c>
    </row>
    <row r="2023" spans="1:9" x14ac:dyDescent="0.3">
      <c r="A2023" s="31">
        <v>45105</v>
      </c>
      <c r="B2023" s="31">
        <v>45120</v>
      </c>
      <c r="C2023" s="52" t="s">
        <v>66</v>
      </c>
      <c r="D2023" t="s">
        <v>1444</v>
      </c>
      <c r="E2023" s="52" t="s">
        <v>70</v>
      </c>
      <c r="F2023" t="s">
        <v>2392</v>
      </c>
      <c r="G2023" t="s">
        <v>71</v>
      </c>
      <c r="H2023" s="59">
        <v>14989500</v>
      </c>
      <c r="I2023" s="60">
        <v>14989500</v>
      </c>
    </row>
    <row r="2024" spans="1:9" x14ac:dyDescent="0.3">
      <c r="A2024" s="31">
        <v>45105</v>
      </c>
      <c r="B2024" s="31">
        <v>45120</v>
      </c>
      <c r="C2024" s="52" t="s">
        <v>66</v>
      </c>
      <c r="D2024" t="s">
        <v>1444</v>
      </c>
      <c r="E2024" s="52" t="s">
        <v>70</v>
      </c>
      <c r="F2024" t="s">
        <v>2393</v>
      </c>
      <c r="G2024" t="s">
        <v>71</v>
      </c>
      <c r="H2024" s="59">
        <v>7973550</v>
      </c>
      <c r="I2024" s="60">
        <v>7973550</v>
      </c>
    </row>
    <row r="2025" spans="1:9" x14ac:dyDescent="0.3">
      <c r="A2025" s="31">
        <v>45076</v>
      </c>
      <c r="B2025" s="31">
        <v>45091</v>
      </c>
      <c r="C2025" s="52" t="s">
        <v>66</v>
      </c>
      <c r="D2025" t="s">
        <v>1444</v>
      </c>
      <c r="E2025" s="52" t="s">
        <v>70</v>
      </c>
      <c r="F2025" t="s">
        <v>2394</v>
      </c>
      <c r="G2025" t="s">
        <v>71</v>
      </c>
      <c r="H2025" s="59">
        <v>7701750</v>
      </c>
      <c r="I2025" s="60">
        <v>7701750</v>
      </c>
    </row>
    <row r="2026" spans="1:9" x14ac:dyDescent="0.3">
      <c r="A2026" s="31">
        <v>45076</v>
      </c>
      <c r="B2026" s="31">
        <v>45091</v>
      </c>
      <c r="C2026" s="52" t="s">
        <v>66</v>
      </c>
      <c r="D2026" t="s">
        <v>1444</v>
      </c>
      <c r="E2026" s="52" t="s">
        <v>70</v>
      </c>
      <c r="F2026" t="s">
        <v>2395</v>
      </c>
      <c r="G2026" t="s">
        <v>71</v>
      </c>
      <c r="H2026" s="59">
        <v>45497250</v>
      </c>
      <c r="I2026" s="60">
        <v>45497250</v>
      </c>
    </row>
    <row r="2027" spans="1:9" x14ac:dyDescent="0.3">
      <c r="A2027" s="31">
        <v>45076</v>
      </c>
      <c r="B2027" s="31">
        <v>45091</v>
      </c>
      <c r="C2027" s="52" t="s">
        <v>66</v>
      </c>
      <c r="D2027" t="s">
        <v>1444</v>
      </c>
      <c r="E2027" s="52" t="s">
        <v>70</v>
      </c>
      <c r="F2027" t="s">
        <v>2396</v>
      </c>
      <c r="G2027" t="s">
        <v>71</v>
      </c>
      <c r="H2027" s="59">
        <v>42741300</v>
      </c>
      <c r="I2027" s="60">
        <v>42741300</v>
      </c>
    </row>
    <row r="2028" spans="1:9" x14ac:dyDescent="0.3">
      <c r="A2028" s="31">
        <v>45030</v>
      </c>
      <c r="B2028" s="31">
        <v>45045</v>
      </c>
      <c r="C2028" s="52" t="s">
        <v>66</v>
      </c>
      <c r="D2028" t="s">
        <v>1444</v>
      </c>
      <c r="E2028" s="52" t="s">
        <v>70</v>
      </c>
      <c r="F2028" t="s">
        <v>2397</v>
      </c>
      <c r="G2028" t="s">
        <v>71</v>
      </c>
      <c r="H2028" s="59">
        <v>35917900</v>
      </c>
      <c r="I2028" s="60">
        <v>35917900</v>
      </c>
    </row>
    <row r="2029" spans="1:9" x14ac:dyDescent="0.3">
      <c r="A2029" s="31">
        <v>45030</v>
      </c>
      <c r="B2029" s="31">
        <v>45045</v>
      </c>
      <c r="C2029" s="52" t="s">
        <v>66</v>
      </c>
      <c r="D2029" t="s">
        <v>1444</v>
      </c>
      <c r="E2029" s="52" t="s">
        <v>70</v>
      </c>
      <c r="F2029" t="s">
        <v>2398</v>
      </c>
      <c r="G2029" t="s">
        <v>71</v>
      </c>
      <c r="H2029" s="59">
        <v>98667750</v>
      </c>
      <c r="I2029" s="60">
        <v>98667750</v>
      </c>
    </row>
    <row r="2030" spans="1:9" x14ac:dyDescent="0.3">
      <c r="A2030" s="31">
        <v>45030</v>
      </c>
      <c r="B2030" s="31">
        <v>45045</v>
      </c>
      <c r="C2030" s="52" t="s">
        <v>66</v>
      </c>
      <c r="D2030" t="s">
        <v>1444</v>
      </c>
      <c r="E2030" s="52" t="s">
        <v>70</v>
      </c>
      <c r="F2030" t="s">
        <v>2399</v>
      </c>
      <c r="G2030" t="s">
        <v>71</v>
      </c>
      <c r="H2030" s="59">
        <v>13927200</v>
      </c>
      <c r="I2030" s="60">
        <v>13927200</v>
      </c>
    </row>
    <row r="2031" spans="1:9" x14ac:dyDescent="0.3">
      <c r="A2031" s="31">
        <v>45030</v>
      </c>
      <c r="B2031" s="31">
        <v>45045</v>
      </c>
      <c r="C2031" s="52" t="s">
        <v>66</v>
      </c>
      <c r="D2031" t="s">
        <v>1444</v>
      </c>
      <c r="E2031" s="52" t="s">
        <v>70</v>
      </c>
      <c r="F2031" t="s">
        <v>2400</v>
      </c>
      <c r="G2031" t="s">
        <v>71</v>
      </c>
      <c r="H2031" s="59">
        <v>199120000</v>
      </c>
      <c r="I2031" s="60">
        <v>199120000</v>
      </c>
    </row>
    <row r="2032" spans="1:9" x14ac:dyDescent="0.3">
      <c r="A2032" s="31">
        <v>45037</v>
      </c>
      <c r="B2032" s="31">
        <v>45052</v>
      </c>
      <c r="C2032" s="52" t="s">
        <v>66</v>
      </c>
      <c r="D2032" t="s">
        <v>1444</v>
      </c>
      <c r="E2032" s="52" t="s">
        <v>70</v>
      </c>
      <c r="F2032" t="s">
        <v>2401</v>
      </c>
      <c r="G2032" t="s">
        <v>71</v>
      </c>
      <c r="H2032" s="59">
        <v>54189000</v>
      </c>
      <c r="I2032" s="60">
        <v>54189000</v>
      </c>
    </row>
    <row r="2033" spans="1:9" x14ac:dyDescent="0.3">
      <c r="A2033" s="31">
        <v>45037</v>
      </c>
      <c r="B2033" s="31">
        <v>45052</v>
      </c>
      <c r="C2033" s="52" t="s">
        <v>66</v>
      </c>
      <c r="D2033" t="s">
        <v>1444</v>
      </c>
      <c r="E2033" s="52" t="s">
        <v>70</v>
      </c>
      <c r="F2033" t="s">
        <v>2402</v>
      </c>
      <c r="G2033" t="s">
        <v>71</v>
      </c>
      <c r="H2033" s="59">
        <v>76116200</v>
      </c>
      <c r="I2033" s="60">
        <v>76116200</v>
      </c>
    </row>
    <row r="2034" spans="1:9" x14ac:dyDescent="0.3">
      <c r="A2034" s="31">
        <v>45044</v>
      </c>
      <c r="B2034" s="31">
        <v>45059</v>
      </c>
      <c r="C2034" s="52" t="s">
        <v>66</v>
      </c>
      <c r="D2034" t="s">
        <v>1444</v>
      </c>
      <c r="E2034" s="52" t="s">
        <v>70</v>
      </c>
      <c r="F2034" t="s">
        <v>2403</v>
      </c>
      <c r="G2034" t="s">
        <v>71</v>
      </c>
      <c r="H2034" s="59">
        <v>60238000</v>
      </c>
      <c r="I2034" s="60">
        <v>60238000</v>
      </c>
    </row>
    <row r="2035" spans="1:9" x14ac:dyDescent="0.3">
      <c r="A2035" s="31">
        <v>45044</v>
      </c>
      <c r="B2035" s="31">
        <v>45059</v>
      </c>
      <c r="C2035" s="52" t="s">
        <v>66</v>
      </c>
      <c r="D2035" t="s">
        <v>1444</v>
      </c>
      <c r="E2035" s="52" t="s">
        <v>70</v>
      </c>
      <c r="F2035" t="s">
        <v>2404</v>
      </c>
      <c r="G2035" t="s">
        <v>71</v>
      </c>
      <c r="H2035" s="59">
        <v>16279200</v>
      </c>
      <c r="I2035" s="60">
        <v>16279200</v>
      </c>
    </row>
    <row r="2036" spans="1:9" x14ac:dyDescent="0.3">
      <c r="A2036" s="31">
        <v>45044</v>
      </c>
      <c r="B2036" s="31">
        <v>45059</v>
      </c>
      <c r="C2036" s="52" t="s">
        <v>66</v>
      </c>
      <c r="D2036" t="s">
        <v>1444</v>
      </c>
      <c r="E2036" s="52" t="s">
        <v>70</v>
      </c>
      <c r="F2036" t="s">
        <v>2405</v>
      </c>
      <c r="G2036" t="s">
        <v>71</v>
      </c>
      <c r="H2036" s="59">
        <v>22495500</v>
      </c>
      <c r="I2036" s="60">
        <v>22495500</v>
      </c>
    </row>
    <row r="2037" spans="1:9" x14ac:dyDescent="0.3">
      <c r="A2037" s="31">
        <v>45044</v>
      </c>
      <c r="B2037" s="31">
        <v>45059</v>
      </c>
      <c r="C2037" s="52" t="s">
        <v>66</v>
      </c>
      <c r="D2037" t="s">
        <v>1444</v>
      </c>
      <c r="E2037" s="52" t="s">
        <v>70</v>
      </c>
      <c r="F2037" t="s">
        <v>2406</v>
      </c>
      <c r="G2037" t="s">
        <v>71</v>
      </c>
      <c r="H2037" s="59">
        <v>13704000</v>
      </c>
      <c r="I2037" s="60">
        <v>13704000</v>
      </c>
    </row>
    <row r="2038" spans="1:9" x14ac:dyDescent="0.3">
      <c r="A2038" s="31">
        <v>45044</v>
      </c>
      <c r="B2038" s="31">
        <v>45059</v>
      </c>
      <c r="C2038" s="52" t="s">
        <v>66</v>
      </c>
      <c r="D2038" t="s">
        <v>1444</v>
      </c>
      <c r="E2038" s="52" t="s">
        <v>70</v>
      </c>
      <c r="F2038" t="s">
        <v>2407</v>
      </c>
      <c r="G2038" t="s">
        <v>71</v>
      </c>
      <c r="H2038" s="59">
        <v>75570750</v>
      </c>
      <c r="I2038" s="60">
        <v>75570750</v>
      </c>
    </row>
    <row r="2039" spans="1:9" x14ac:dyDescent="0.3">
      <c r="A2039" s="31">
        <v>45044</v>
      </c>
      <c r="B2039" s="31">
        <v>45059</v>
      </c>
      <c r="C2039" s="52" t="s">
        <v>66</v>
      </c>
      <c r="D2039" t="s">
        <v>1444</v>
      </c>
      <c r="E2039" s="52" t="s">
        <v>70</v>
      </c>
      <c r="F2039" t="s">
        <v>2408</v>
      </c>
      <c r="G2039" t="s">
        <v>71</v>
      </c>
      <c r="H2039" s="59">
        <v>8155000</v>
      </c>
      <c r="I2039" s="60">
        <v>8155000</v>
      </c>
    </row>
    <row r="2040" spans="1:9" x14ac:dyDescent="0.3">
      <c r="A2040" s="31">
        <v>45044</v>
      </c>
      <c r="B2040" s="31">
        <v>45059</v>
      </c>
      <c r="C2040" s="52" t="s">
        <v>66</v>
      </c>
      <c r="D2040" t="s">
        <v>1444</v>
      </c>
      <c r="E2040" s="52" t="s">
        <v>70</v>
      </c>
      <c r="F2040" t="s">
        <v>2409</v>
      </c>
      <c r="G2040" t="s">
        <v>71</v>
      </c>
      <c r="H2040" s="59">
        <v>13689900</v>
      </c>
      <c r="I2040" s="60">
        <v>13689900</v>
      </c>
    </row>
    <row r="2041" spans="1:9" x14ac:dyDescent="0.3">
      <c r="A2041" s="31">
        <v>45044</v>
      </c>
      <c r="B2041" s="31">
        <v>45059</v>
      </c>
      <c r="C2041" s="52" t="s">
        <v>66</v>
      </c>
      <c r="D2041" t="s">
        <v>1444</v>
      </c>
      <c r="E2041" s="52" t="s">
        <v>70</v>
      </c>
      <c r="F2041" t="s">
        <v>2410</v>
      </c>
      <c r="G2041" t="s">
        <v>71</v>
      </c>
      <c r="H2041" s="59">
        <v>159260000</v>
      </c>
      <c r="I2041" s="60">
        <v>159260000</v>
      </c>
    </row>
    <row r="2042" spans="1:9" x14ac:dyDescent="0.3">
      <c r="A2042" s="31">
        <v>45044</v>
      </c>
      <c r="B2042" s="31">
        <v>45059</v>
      </c>
      <c r="C2042" s="52" t="s">
        <v>66</v>
      </c>
      <c r="D2042" t="s">
        <v>1444</v>
      </c>
      <c r="E2042" s="52" t="s">
        <v>70</v>
      </c>
      <c r="F2042" t="s">
        <v>2411</v>
      </c>
      <c r="G2042" t="s">
        <v>71</v>
      </c>
      <c r="H2042" s="59">
        <v>62897750</v>
      </c>
      <c r="I2042" s="60">
        <v>62897750</v>
      </c>
    </row>
    <row r="2043" spans="1:9" x14ac:dyDescent="0.3">
      <c r="A2043" s="31">
        <v>45050</v>
      </c>
      <c r="B2043" s="31">
        <v>45065</v>
      </c>
      <c r="C2043" s="52" t="s">
        <v>66</v>
      </c>
      <c r="D2043" t="s">
        <v>1444</v>
      </c>
      <c r="E2043" s="52" t="s">
        <v>70</v>
      </c>
      <c r="F2043" t="s">
        <v>2412</v>
      </c>
      <c r="G2043" t="s">
        <v>71</v>
      </c>
      <c r="H2043" s="59">
        <v>6758000</v>
      </c>
      <c r="I2043" s="60">
        <v>6758000</v>
      </c>
    </row>
    <row r="2044" spans="1:9" x14ac:dyDescent="0.3">
      <c r="A2044" s="31">
        <v>45050</v>
      </c>
      <c r="B2044" s="31">
        <v>45065</v>
      </c>
      <c r="C2044" s="52" t="s">
        <v>66</v>
      </c>
      <c r="D2044" t="s">
        <v>1444</v>
      </c>
      <c r="E2044" s="52" t="s">
        <v>70</v>
      </c>
      <c r="F2044" t="s">
        <v>2413</v>
      </c>
      <c r="G2044" t="s">
        <v>71</v>
      </c>
      <c r="H2044" s="59">
        <v>132394600</v>
      </c>
      <c r="I2044" s="60">
        <v>132394600</v>
      </c>
    </row>
    <row r="2045" spans="1:9" x14ac:dyDescent="0.3">
      <c r="A2045" s="31">
        <v>45015</v>
      </c>
      <c r="B2045" s="31">
        <v>45030</v>
      </c>
      <c r="C2045" s="52" t="s">
        <v>66</v>
      </c>
      <c r="D2045" t="s">
        <v>1444</v>
      </c>
      <c r="E2045" s="52" t="s">
        <v>70</v>
      </c>
      <c r="F2045" t="s">
        <v>1232</v>
      </c>
      <c r="G2045" t="s">
        <v>71</v>
      </c>
      <c r="H2045" s="59">
        <v>309750000</v>
      </c>
      <c r="I2045" s="60">
        <v>261882150</v>
      </c>
    </row>
    <row r="2046" spans="1:9" x14ac:dyDescent="0.3">
      <c r="A2046" s="31">
        <v>45106</v>
      </c>
      <c r="B2046" s="31">
        <v>45121</v>
      </c>
      <c r="C2046" s="52" t="s">
        <v>66</v>
      </c>
      <c r="D2046" t="s">
        <v>1598</v>
      </c>
      <c r="E2046" s="52" t="s">
        <v>70</v>
      </c>
      <c r="F2046" t="s">
        <v>2414</v>
      </c>
      <c r="G2046" t="s">
        <v>71</v>
      </c>
      <c r="H2046" s="59">
        <v>16002000</v>
      </c>
      <c r="I2046" s="60">
        <v>16002000</v>
      </c>
    </row>
    <row r="2047" spans="1:9" x14ac:dyDescent="0.3">
      <c r="A2047" s="31">
        <v>45070</v>
      </c>
      <c r="B2047" s="31">
        <v>45100</v>
      </c>
      <c r="C2047" s="52" t="s">
        <v>66</v>
      </c>
      <c r="D2047" t="s">
        <v>1599</v>
      </c>
      <c r="E2047" s="52" t="s">
        <v>70</v>
      </c>
      <c r="F2047" t="s">
        <v>2415</v>
      </c>
      <c r="G2047" t="s">
        <v>71</v>
      </c>
      <c r="H2047" s="59">
        <v>345526861</v>
      </c>
      <c r="I2047" s="60">
        <v>345526861</v>
      </c>
    </row>
    <row r="2048" spans="1:9" x14ac:dyDescent="0.3">
      <c r="A2048" s="31">
        <v>45051</v>
      </c>
      <c r="B2048" s="31">
        <v>45051</v>
      </c>
      <c r="C2048" s="52" t="s">
        <v>66</v>
      </c>
      <c r="D2048" t="s">
        <v>1445</v>
      </c>
      <c r="E2048" s="52" t="s">
        <v>70</v>
      </c>
      <c r="F2048" t="s">
        <v>2416</v>
      </c>
      <c r="G2048" t="s">
        <v>71</v>
      </c>
      <c r="H2048" s="59">
        <v>391695383</v>
      </c>
      <c r="I2048" s="60">
        <v>391695383</v>
      </c>
    </row>
    <row r="2049" spans="1:9" x14ac:dyDescent="0.3">
      <c r="A2049" s="31">
        <v>45058</v>
      </c>
      <c r="B2049" s="31">
        <v>45088</v>
      </c>
      <c r="C2049" s="52" t="s">
        <v>66</v>
      </c>
      <c r="D2049" t="s">
        <v>1445</v>
      </c>
      <c r="E2049" s="52" t="s">
        <v>70</v>
      </c>
      <c r="F2049" t="s">
        <v>1184</v>
      </c>
      <c r="G2049" t="s">
        <v>71</v>
      </c>
      <c r="H2049" s="59">
        <v>85756000</v>
      </c>
      <c r="I2049" s="60">
        <v>85756000</v>
      </c>
    </row>
    <row r="2050" spans="1:9" x14ac:dyDescent="0.3">
      <c r="A2050" s="31">
        <v>45027</v>
      </c>
      <c r="B2050" s="31">
        <v>45035</v>
      </c>
      <c r="C2050" s="52" t="s">
        <v>66</v>
      </c>
      <c r="D2050" t="s">
        <v>1445</v>
      </c>
      <c r="E2050" s="52" t="s">
        <v>70</v>
      </c>
      <c r="F2050" t="s">
        <v>2417</v>
      </c>
      <c r="G2050" t="s">
        <v>71</v>
      </c>
      <c r="H2050" s="59">
        <v>955032628</v>
      </c>
      <c r="I2050" s="60">
        <v>955032628</v>
      </c>
    </row>
    <row r="2051" spans="1:9" x14ac:dyDescent="0.3">
      <c r="A2051" s="31">
        <v>44998</v>
      </c>
      <c r="B2051" s="31">
        <v>45028</v>
      </c>
      <c r="C2051" s="52" t="s">
        <v>66</v>
      </c>
      <c r="D2051" t="s">
        <v>1445</v>
      </c>
      <c r="E2051" s="52" t="s">
        <v>70</v>
      </c>
      <c r="F2051" t="s">
        <v>1233</v>
      </c>
      <c r="G2051" t="s">
        <v>71</v>
      </c>
      <c r="H2051" s="59">
        <v>10368000</v>
      </c>
      <c r="I2051" s="60">
        <v>10368000</v>
      </c>
    </row>
    <row r="2052" spans="1:9" x14ac:dyDescent="0.3">
      <c r="A2052" s="31">
        <v>44998</v>
      </c>
      <c r="B2052" s="31">
        <v>45028</v>
      </c>
      <c r="C2052" s="52" t="s">
        <v>66</v>
      </c>
      <c r="D2052" t="s">
        <v>1445</v>
      </c>
      <c r="E2052" s="52" t="s">
        <v>70</v>
      </c>
      <c r="F2052" t="s">
        <v>1234</v>
      </c>
      <c r="G2052" t="s">
        <v>71</v>
      </c>
      <c r="H2052" s="59">
        <v>19848000</v>
      </c>
      <c r="I2052" s="60">
        <v>19848000</v>
      </c>
    </row>
    <row r="2053" spans="1:9" x14ac:dyDescent="0.3">
      <c r="A2053" s="31">
        <v>44888</v>
      </c>
      <c r="B2053" s="31">
        <v>44896</v>
      </c>
      <c r="C2053" s="52" t="s">
        <v>66</v>
      </c>
      <c r="D2053" t="s">
        <v>1445</v>
      </c>
      <c r="E2053" s="52" t="s">
        <v>70</v>
      </c>
      <c r="F2053" t="s">
        <v>1235</v>
      </c>
      <c r="G2053" t="s">
        <v>71</v>
      </c>
      <c r="H2053" s="59">
        <v>340938560</v>
      </c>
      <c r="I2053" s="60">
        <v>340938560</v>
      </c>
    </row>
    <row r="2054" spans="1:9" x14ac:dyDescent="0.3">
      <c r="A2054" s="31">
        <v>45105</v>
      </c>
      <c r="B2054" s="31">
        <v>45135</v>
      </c>
      <c r="C2054" s="52" t="s">
        <v>66</v>
      </c>
      <c r="D2054" t="s">
        <v>1446</v>
      </c>
      <c r="E2054" s="52" t="s">
        <v>70</v>
      </c>
      <c r="F2054" t="s">
        <v>2418</v>
      </c>
      <c r="G2054" t="s">
        <v>71</v>
      </c>
      <c r="H2054" s="59">
        <v>240000</v>
      </c>
      <c r="I2054" s="60">
        <v>240000</v>
      </c>
    </row>
    <row r="2055" spans="1:9" x14ac:dyDescent="0.3">
      <c r="A2055" s="31">
        <v>45066</v>
      </c>
      <c r="B2055" s="31">
        <v>45096</v>
      </c>
      <c r="C2055" s="52" t="s">
        <v>66</v>
      </c>
      <c r="D2055" t="s">
        <v>1446</v>
      </c>
      <c r="E2055" s="52" t="s">
        <v>70</v>
      </c>
      <c r="F2055" t="s">
        <v>2419</v>
      </c>
      <c r="G2055" t="s">
        <v>71</v>
      </c>
      <c r="H2055" s="59">
        <v>1020000</v>
      </c>
      <c r="I2055" s="60">
        <v>1020000</v>
      </c>
    </row>
    <row r="2056" spans="1:9" x14ac:dyDescent="0.3">
      <c r="A2056" s="31">
        <v>45082</v>
      </c>
      <c r="B2056" s="31">
        <v>45112</v>
      </c>
      <c r="C2056" s="52" t="s">
        <v>66</v>
      </c>
      <c r="D2056" t="s">
        <v>1446</v>
      </c>
      <c r="E2056" s="52" t="s">
        <v>70</v>
      </c>
      <c r="F2056" t="s">
        <v>2420</v>
      </c>
      <c r="G2056" t="s">
        <v>71</v>
      </c>
      <c r="H2056" s="59">
        <v>5460000</v>
      </c>
      <c r="I2056" s="60">
        <v>5460000</v>
      </c>
    </row>
    <row r="2057" spans="1:9" x14ac:dyDescent="0.3">
      <c r="A2057" s="31">
        <v>45062</v>
      </c>
      <c r="B2057" s="31">
        <v>45092</v>
      </c>
      <c r="C2057" s="52" t="s">
        <v>66</v>
      </c>
      <c r="D2057" t="s">
        <v>1447</v>
      </c>
      <c r="E2057" s="52" t="s">
        <v>70</v>
      </c>
      <c r="F2057" t="s">
        <v>2421</v>
      </c>
      <c r="G2057" t="s">
        <v>71</v>
      </c>
      <c r="H2057" s="59">
        <v>119250000</v>
      </c>
      <c r="I2057" s="60">
        <v>119250000</v>
      </c>
    </row>
    <row r="2058" spans="1:9" x14ac:dyDescent="0.3">
      <c r="A2058" s="31">
        <v>45062</v>
      </c>
      <c r="B2058" s="31">
        <v>45092</v>
      </c>
      <c r="C2058" s="52" t="s">
        <v>66</v>
      </c>
      <c r="D2058" t="s">
        <v>1447</v>
      </c>
      <c r="E2058" s="52" t="s">
        <v>70</v>
      </c>
      <c r="F2058" t="s">
        <v>2422</v>
      </c>
      <c r="G2058" t="s">
        <v>71</v>
      </c>
      <c r="H2058" s="59">
        <v>77000000</v>
      </c>
      <c r="I2058" s="60">
        <v>77000000</v>
      </c>
    </row>
    <row r="2059" spans="1:9" x14ac:dyDescent="0.3">
      <c r="A2059" s="31">
        <v>45064</v>
      </c>
      <c r="B2059" s="31">
        <v>45094</v>
      </c>
      <c r="C2059" s="52" t="s">
        <v>66</v>
      </c>
      <c r="D2059" t="s">
        <v>1447</v>
      </c>
      <c r="E2059" s="52" t="s">
        <v>70</v>
      </c>
      <c r="F2059" t="s">
        <v>2423</v>
      </c>
      <c r="G2059" t="s">
        <v>71</v>
      </c>
      <c r="H2059" s="59">
        <v>169400000</v>
      </c>
      <c r="I2059" s="60">
        <v>169400000</v>
      </c>
    </row>
    <row r="2060" spans="1:9" x14ac:dyDescent="0.3">
      <c r="A2060" s="31">
        <v>45064</v>
      </c>
      <c r="B2060" s="31">
        <v>45094</v>
      </c>
      <c r="C2060" s="52" t="s">
        <v>66</v>
      </c>
      <c r="D2060" t="s">
        <v>1447</v>
      </c>
      <c r="E2060" s="52" t="s">
        <v>70</v>
      </c>
      <c r="F2060" t="s">
        <v>2424</v>
      </c>
      <c r="G2060" t="s">
        <v>71</v>
      </c>
      <c r="H2060" s="59">
        <v>43200000</v>
      </c>
      <c r="I2060" s="60">
        <v>43200000</v>
      </c>
    </row>
    <row r="2061" spans="1:9" x14ac:dyDescent="0.3">
      <c r="A2061" s="31">
        <v>45071</v>
      </c>
      <c r="B2061" s="31">
        <v>45101</v>
      </c>
      <c r="C2061" s="52" t="s">
        <v>66</v>
      </c>
      <c r="D2061" t="s">
        <v>1447</v>
      </c>
      <c r="E2061" s="52" t="s">
        <v>70</v>
      </c>
      <c r="F2061" t="s">
        <v>2425</v>
      </c>
      <c r="G2061" t="s">
        <v>71</v>
      </c>
      <c r="H2061" s="59">
        <v>99792000</v>
      </c>
      <c r="I2061" s="60">
        <v>99792000</v>
      </c>
    </row>
    <row r="2062" spans="1:9" x14ac:dyDescent="0.3">
      <c r="A2062" s="31">
        <v>45092</v>
      </c>
      <c r="B2062" s="31">
        <v>45107</v>
      </c>
      <c r="C2062" s="52" t="s">
        <v>66</v>
      </c>
      <c r="D2062" t="s">
        <v>1448</v>
      </c>
      <c r="E2062" s="52" t="s">
        <v>70</v>
      </c>
      <c r="F2062" t="s">
        <v>2426</v>
      </c>
      <c r="G2062" t="s">
        <v>71</v>
      </c>
      <c r="H2062" s="59">
        <v>3960000</v>
      </c>
      <c r="I2062" s="60">
        <v>3960000</v>
      </c>
    </row>
    <row r="2063" spans="1:9" x14ac:dyDescent="0.3">
      <c r="A2063" s="31">
        <v>45048</v>
      </c>
      <c r="B2063" s="31">
        <v>45063</v>
      </c>
      <c r="C2063" s="52" t="s">
        <v>66</v>
      </c>
      <c r="D2063" t="s">
        <v>1448</v>
      </c>
      <c r="E2063" s="52" t="s">
        <v>70</v>
      </c>
      <c r="F2063" t="s">
        <v>2427</v>
      </c>
      <c r="G2063" t="s">
        <v>71</v>
      </c>
      <c r="H2063" s="59">
        <v>1080000</v>
      </c>
      <c r="I2063" s="60">
        <v>1080000</v>
      </c>
    </row>
    <row r="2064" spans="1:9" x14ac:dyDescent="0.3">
      <c r="A2064" s="31">
        <v>45048</v>
      </c>
      <c r="B2064" s="31">
        <v>45063</v>
      </c>
      <c r="C2064" s="52" t="s">
        <v>66</v>
      </c>
      <c r="D2064" t="s">
        <v>1448</v>
      </c>
      <c r="E2064" s="52" t="s">
        <v>70</v>
      </c>
      <c r="F2064" t="s">
        <v>1034</v>
      </c>
      <c r="G2064" t="s">
        <v>71</v>
      </c>
      <c r="H2064" s="59">
        <v>650000</v>
      </c>
      <c r="I2064" s="60">
        <v>650000</v>
      </c>
    </row>
    <row r="2065" spans="1:9" x14ac:dyDescent="0.3">
      <c r="A2065" s="31">
        <v>45048</v>
      </c>
      <c r="B2065" s="31">
        <v>45063</v>
      </c>
      <c r="C2065" s="52" t="s">
        <v>66</v>
      </c>
      <c r="D2065" t="s">
        <v>1448</v>
      </c>
      <c r="E2065" s="52" t="s">
        <v>70</v>
      </c>
      <c r="F2065" t="s">
        <v>2428</v>
      </c>
      <c r="G2065" t="s">
        <v>71</v>
      </c>
      <c r="H2065" s="59">
        <v>350000</v>
      </c>
      <c r="I2065" s="60">
        <v>350000</v>
      </c>
    </row>
    <row r="2066" spans="1:9" x14ac:dyDescent="0.3">
      <c r="A2066" s="31">
        <v>45050</v>
      </c>
      <c r="B2066" s="31">
        <v>45065</v>
      </c>
      <c r="C2066" s="52" t="s">
        <v>66</v>
      </c>
      <c r="D2066" t="s">
        <v>1448</v>
      </c>
      <c r="E2066" s="52" t="s">
        <v>70</v>
      </c>
      <c r="F2066" t="s">
        <v>2429</v>
      </c>
      <c r="G2066" t="s">
        <v>71</v>
      </c>
      <c r="H2066" s="59">
        <v>650000</v>
      </c>
      <c r="I2066" s="60">
        <v>650000</v>
      </c>
    </row>
    <row r="2067" spans="1:9" x14ac:dyDescent="0.3">
      <c r="A2067" s="31">
        <v>44848</v>
      </c>
      <c r="B2067" s="31">
        <v>44848</v>
      </c>
      <c r="C2067" s="52" t="s">
        <v>66</v>
      </c>
      <c r="D2067" t="s">
        <v>1449</v>
      </c>
      <c r="E2067" s="52" t="s">
        <v>70</v>
      </c>
      <c r="F2067" t="s">
        <v>85</v>
      </c>
      <c r="G2067" t="s">
        <v>71</v>
      </c>
      <c r="H2067" s="59">
        <v>435955100</v>
      </c>
      <c r="I2067" s="60">
        <v>20459</v>
      </c>
    </row>
    <row r="2068" spans="1:9" x14ac:dyDescent="0.3">
      <c r="A2068" s="31">
        <v>44748</v>
      </c>
      <c r="B2068" s="31">
        <v>44763</v>
      </c>
      <c r="C2068" s="52" t="s">
        <v>66</v>
      </c>
      <c r="D2068" t="s">
        <v>1449</v>
      </c>
      <c r="E2068" s="52" t="s">
        <v>70</v>
      </c>
      <c r="F2068" t="s">
        <v>1236</v>
      </c>
      <c r="G2068" t="s">
        <v>71</v>
      </c>
      <c r="H2068" s="59">
        <v>230000</v>
      </c>
      <c r="I2068" s="60">
        <v>230000</v>
      </c>
    </row>
    <row r="2069" spans="1:9" x14ac:dyDescent="0.3">
      <c r="A2069" s="31">
        <v>44725</v>
      </c>
      <c r="B2069" s="31">
        <v>44740</v>
      </c>
      <c r="C2069" s="52" t="s">
        <v>66</v>
      </c>
      <c r="D2069" t="s">
        <v>1449</v>
      </c>
      <c r="E2069" s="52" t="s">
        <v>70</v>
      </c>
      <c r="F2069" t="s">
        <v>1237</v>
      </c>
      <c r="G2069" t="s">
        <v>71</v>
      </c>
      <c r="H2069" s="59">
        <v>3680615554</v>
      </c>
      <c r="I2069" s="60">
        <v>5010538</v>
      </c>
    </row>
    <row r="2070" spans="1:9" x14ac:dyDescent="0.3">
      <c r="A2070" s="31">
        <v>44725</v>
      </c>
      <c r="B2070" s="31">
        <v>44740</v>
      </c>
      <c r="C2070" s="52" t="s">
        <v>66</v>
      </c>
      <c r="D2070" t="s">
        <v>1449</v>
      </c>
      <c r="E2070" s="52" t="s">
        <v>70</v>
      </c>
      <c r="F2070" t="s">
        <v>1238</v>
      </c>
      <c r="G2070" t="s">
        <v>71</v>
      </c>
      <c r="H2070" s="59">
        <v>220127</v>
      </c>
      <c r="I2070" s="60">
        <v>220127</v>
      </c>
    </row>
    <row r="2071" spans="1:9" x14ac:dyDescent="0.3">
      <c r="A2071" s="31">
        <v>44725</v>
      </c>
      <c r="B2071" s="31">
        <v>44740</v>
      </c>
      <c r="C2071" s="52" t="s">
        <v>66</v>
      </c>
      <c r="D2071" t="s">
        <v>1449</v>
      </c>
      <c r="E2071" s="52" t="s">
        <v>70</v>
      </c>
      <c r="F2071" t="s">
        <v>1239</v>
      </c>
      <c r="G2071" t="s">
        <v>71</v>
      </c>
      <c r="H2071" s="59">
        <v>1320765</v>
      </c>
      <c r="I2071" s="60">
        <v>1320765</v>
      </c>
    </row>
    <row r="2072" spans="1:9" x14ac:dyDescent="0.3">
      <c r="A2072" s="31">
        <v>44725</v>
      </c>
      <c r="B2072" s="31">
        <v>44740</v>
      </c>
      <c r="C2072" s="52" t="s">
        <v>66</v>
      </c>
      <c r="D2072" t="s">
        <v>1449</v>
      </c>
      <c r="E2072" s="52" t="s">
        <v>70</v>
      </c>
      <c r="F2072" t="s">
        <v>1240</v>
      </c>
      <c r="G2072" t="s">
        <v>71</v>
      </c>
      <c r="H2072" s="59">
        <v>14394</v>
      </c>
      <c r="I2072" s="60">
        <v>14394</v>
      </c>
    </row>
    <row r="2073" spans="1:9" x14ac:dyDescent="0.3">
      <c r="A2073" s="31">
        <v>44725</v>
      </c>
      <c r="B2073" s="31">
        <v>44740</v>
      </c>
      <c r="C2073" s="52" t="s">
        <v>66</v>
      </c>
      <c r="D2073" t="s">
        <v>1449</v>
      </c>
      <c r="E2073" s="52" t="s">
        <v>70</v>
      </c>
      <c r="F2073" t="s">
        <v>1241</v>
      </c>
      <c r="G2073" t="s">
        <v>71</v>
      </c>
      <c r="H2073" s="59">
        <v>16645742</v>
      </c>
      <c r="I2073" s="60">
        <v>16645742</v>
      </c>
    </row>
    <row r="2074" spans="1:9" x14ac:dyDescent="0.3">
      <c r="A2074" s="31">
        <v>44687</v>
      </c>
      <c r="B2074" s="31">
        <v>44702</v>
      </c>
      <c r="C2074" s="52" t="s">
        <v>66</v>
      </c>
      <c r="D2074" t="s">
        <v>1449</v>
      </c>
      <c r="E2074" s="52" t="s">
        <v>70</v>
      </c>
      <c r="F2074" t="s">
        <v>1242</v>
      </c>
      <c r="G2074" t="s">
        <v>71</v>
      </c>
      <c r="H2074" s="59">
        <v>-3337578420</v>
      </c>
      <c r="I2074" s="60">
        <v>-29181374</v>
      </c>
    </row>
    <row r="2075" spans="1:9" x14ac:dyDescent="0.3">
      <c r="A2075" s="31">
        <v>44643</v>
      </c>
      <c r="B2075" s="31">
        <v>44658</v>
      </c>
      <c r="C2075" s="52" t="s">
        <v>66</v>
      </c>
      <c r="D2075" t="s">
        <v>1449</v>
      </c>
      <c r="E2075" s="52" t="s">
        <v>70</v>
      </c>
      <c r="F2075" t="s">
        <v>1243</v>
      </c>
      <c r="G2075" t="s">
        <v>71</v>
      </c>
      <c r="H2075" s="59">
        <v>-3399508740</v>
      </c>
      <c r="I2075" s="60">
        <v>-7308215</v>
      </c>
    </row>
    <row r="2076" spans="1:9" x14ac:dyDescent="0.3">
      <c r="A2076" s="31">
        <v>44615</v>
      </c>
      <c r="B2076" s="31">
        <v>44630</v>
      </c>
      <c r="C2076" s="52" t="s">
        <v>66</v>
      </c>
      <c r="D2076" t="s">
        <v>1449</v>
      </c>
      <c r="E2076" s="52" t="s">
        <v>70</v>
      </c>
      <c r="F2076" t="s">
        <v>1244</v>
      </c>
      <c r="G2076" t="s">
        <v>71</v>
      </c>
      <c r="H2076" s="59">
        <v>-3386308390</v>
      </c>
      <c r="I2076" s="60">
        <v>-9087035</v>
      </c>
    </row>
    <row r="2077" spans="1:9" x14ac:dyDescent="0.3">
      <c r="A2077" s="31">
        <v>45027</v>
      </c>
      <c r="B2077" s="31">
        <v>45057</v>
      </c>
      <c r="C2077" s="52" t="s">
        <v>66</v>
      </c>
      <c r="D2077" t="s">
        <v>1450</v>
      </c>
      <c r="E2077" s="52" t="s">
        <v>70</v>
      </c>
      <c r="F2077" t="s">
        <v>2430</v>
      </c>
      <c r="G2077" t="s">
        <v>71</v>
      </c>
      <c r="H2077" s="59">
        <v>750000</v>
      </c>
      <c r="I2077" s="60">
        <v>750000</v>
      </c>
    </row>
    <row r="2078" spans="1:9" x14ac:dyDescent="0.3">
      <c r="A2078" s="31">
        <v>45001</v>
      </c>
      <c r="B2078" s="31">
        <v>45016</v>
      </c>
      <c r="C2078" s="52" t="s">
        <v>66</v>
      </c>
      <c r="D2078" t="s">
        <v>1450</v>
      </c>
      <c r="E2078" s="52" t="s">
        <v>70</v>
      </c>
      <c r="F2078" t="s">
        <v>1245</v>
      </c>
      <c r="G2078" t="s">
        <v>71</v>
      </c>
      <c r="H2078" s="59">
        <v>1650000</v>
      </c>
      <c r="I2078" s="60">
        <v>1650000</v>
      </c>
    </row>
    <row r="2079" spans="1:9" x14ac:dyDescent="0.3">
      <c r="A2079" s="31">
        <v>45001</v>
      </c>
      <c r="B2079" s="31">
        <v>45016</v>
      </c>
      <c r="C2079" s="52" t="s">
        <v>66</v>
      </c>
      <c r="D2079" t="s">
        <v>1450</v>
      </c>
      <c r="E2079" s="52" t="s">
        <v>70</v>
      </c>
      <c r="F2079" t="s">
        <v>1246</v>
      </c>
      <c r="G2079" t="s">
        <v>71</v>
      </c>
      <c r="H2079" s="59">
        <v>1650000</v>
      </c>
      <c r="I2079" s="60">
        <v>1650000</v>
      </c>
    </row>
    <row r="2080" spans="1:9" x14ac:dyDescent="0.3">
      <c r="A2080" s="31">
        <v>45009</v>
      </c>
      <c r="B2080" s="31">
        <v>45024</v>
      </c>
      <c r="C2080" s="52" t="s">
        <v>66</v>
      </c>
      <c r="D2080" t="s">
        <v>1451</v>
      </c>
      <c r="E2080" s="52" t="s">
        <v>70</v>
      </c>
      <c r="F2080" t="s">
        <v>1247</v>
      </c>
      <c r="G2080" t="s">
        <v>71</v>
      </c>
      <c r="H2080" s="59">
        <v>570000</v>
      </c>
      <c r="I2080" s="60">
        <v>570000</v>
      </c>
    </row>
    <row r="2081" spans="1:9" x14ac:dyDescent="0.3">
      <c r="A2081" s="31">
        <v>45040</v>
      </c>
      <c r="B2081" s="31">
        <v>45055</v>
      </c>
      <c r="C2081" s="52" t="s">
        <v>66</v>
      </c>
      <c r="D2081" t="s">
        <v>1452</v>
      </c>
      <c r="E2081" s="52" t="s">
        <v>70</v>
      </c>
      <c r="F2081" t="s">
        <v>2431</v>
      </c>
      <c r="G2081" t="s">
        <v>71</v>
      </c>
      <c r="H2081" s="59">
        <v>10987100</v>
      </c>
      <c r="I2081" s="60">
        <v>10987100</v>
      </c>
    </row>
    <row r="2082" spans="1:9" x14ac:dyDescent="0.3">
      <c r="A2082" s="31">
        <v>45042</v>
      </c>
      <c r="B2082" s="31">
        <v>45057</v>
      </c>
      <c r="C2082" s="52" t="s">
        <v>66</v>
      </c>
      <c r="D2082" t="s">
        <v>1452</v>
      </c>
      <c r="E2082" s="52" t="s">
        <v>70</v>
      </c>
      <c r="F2082" t="s">
        <v>2432</v>
      </c>
      <c r="G2082" t="s">
        <v>71</v>
      </c>
      <c r="H2082" s="59">
        <v>10488000</v>
      </c>
      <c r="I2082" s="60">
        <v>10488000</v>
      </c>
    </row>
    <row r="2083" spans="1:9" x14ac:dyDescent="0.3">
      <c r="A2083" s="31">
        <v>45044</v>
      </c>
      <c r="B2083" s="31">
        <v>45059</v>
      </c>
      <c r="C2083" s="52" t="s">
        <v>66</v>
      </c>
      <c r="D2083" t="s">
        <v>1452</v>
      </c>
      <c r="E2083" s="52" t="s">
        <v>70</v>
      </c>
      <c r="F2083" t="s">
        <v>2433</v>
      </c>
      <c r="G2083" t="s">
        <v>71</v>
      </c>
      <c r="H2083" s="59">
        <v>14786200</v>
      </c>
      <c r="I2083" s="60">
        <v>14786200</v>
      </c>
    </row>
    <row r="2084" spans="1:9" x14ac:dyDescent="0.3">
      <c r="A2084" s="31">
        <v>45044</v>
      </c>
      <c r="B2084" s="31">
        <v>45059</v>
      </c>
      <c r="C2084" s="52" t="s">
        <v>66</v>
      </c>
      <c r="D2084" t="s">
        <v>1452</v>
      </c>
      <c r="E2084" s="52" t="s">
        <v>70</v>
      </c>
      <c r="F2084" t="s">
        <v>2434</v>
      </c>
      <c r="G2084" t="s">
        <v>71</v>
      </c>
      <c r="H2084" s="59">
        <v>8642400</v>
      </c>
      <c r="I2084" s="60">
        <v>8642400</v>
      </c>
    </row>
    <row r="2085" spans="1:9" x14ac:dyDescent="0.3">
      <c r="A2085" s="31">
        <v>45044</v>
      </c>
      <c r="B2085" s="31">
        <v>45059</v>
      </c>
      <c r="C2085" s="52" t="s">
        <v>66</v>
      </c>
      <c r="D2085" t="s">
        <v>1452</v>
      </c>
      <c r="E2085" s="52" t="s">
        <v>70</v>
      </c>
      <c r="F2085" t="s">
        <v>2435</v>
      </c>
      <c r="G2085" t="s">
        <v>71</v>
      </c>
      <c r="H2085" s="59">
        <v>100516550</v>
      </c>
      <c r="I2085" s="60">
        <v>100516550</v>
      </c>
    </row>
    <row r="2086" spans="1:9" x14ac:dyDescent="0.3">
      <c r="A2086" s="31">
        <v>45044</v>
      </c>
      <c r="B2086" s="31">
        <v>45059</v>
      </c>
      <c r="C2086" s="52" t="s">
        <v>66</v>
      </c>
      <c r="D2086" t="s">
        <v>1452</v>
      </c>
      <c r="E2086" s="52" t="s">
        <v>70</v>
      </c>
      <c r="F2086" t="s">
        <v>2436</v>
      </c>
      <c r="G2086" t="s">
        <v>71</v>
      </c>
      <c r="H2086" s="59">
        <v>38871350</v>
      </c>
      <c r="I2086" s="60">
        <v>38871350</v>
      </c>
    </row>
    <row r="2087" spans="1:9" x14ac:dyDescent="0.3">
      <c r="A2087" s="31">
        <v>45044</v>
      </c>
      <c r="B2087" s="31">
        <v>45059</v>
      </c>
      <c r="C2087" s="52" t="s">
        <v>66</v>
      </c>
      <c r="D2087" t="s">
        <v>1452</v>
      </c>
      <c r="E2087" s="52" t="s">
        <v>70</v>
      </c>
      <c r="F2087" t="s">
        <v>2437</v>
      </c>
      <c r="G2087" t="s">
        <v>71</v>
      </c>
      <c r="H2087" s="59">
        <v>11904000</v>
      </c>
      <c r="I2087" s="60">
        <v>11904000</v>
      </c>
    </row>
    <row r="2088" spans="1:9" x14ac:dyDescent="0.3">
      <c r="A2088" s="31">
        <v>45050</v>
      </c>
      <c r="B2088" s="31">
        <v>45065</v>
      </c>
      <c r="C2088" s="52" t="s">
        <v>66</v>
      </c>
      <c r="D2088" t="s">
        <v>1452</v>
      </c>
      <c r="E2088" s="52" t="s">
        <v>70</v>
      </c>
      <c r="F2088" t="s">
        <v>2438</v>
      </c>
      <c r="G2088" t="s">
        <v>71</v>
      </c>
      <c r="H2088" s="59">
        <v>10084500</v>
      </c>
      <c r="I2088" s="60">
        <v>10084500</v>
      </c>
    </row>
    <row r="2089" spans="1:9" x14ac:dyDescent="0.3">
      <c r="A2089" s="31">
        <v>45054</v>
      </c>
      <c r="B2089" s="31">
        <v>45069</v>
      </c>
      <c r="C2089" s="52" t="s">
        <v>66</v>
      </c>
      <c r="D2089" t="s">
        <v>1452</v>
      </c>
      <c r="E2089" s="52" t="s">
        <v>70</v>
      </c>
      <c r="F2089" t="s">
        <v>2439</v>
      </c>
      <c r="G2089" t="s">
        <v>71</v>
      </c>
      <c r="H2089" s="59">
        <v>7708000</v>
      </c>
      <c r="I2089" s="60">
        <v>7708000</v>
      </c>
    </row>
    <row r="2090" spans="1:9" x14ac:dyDescent="0.3">
      <c r="A2090" s="31">
        <v>45054</v>
      </c>
      <c r="B2090" s="31">
        <v>45069</v>
      </c>
      <c r="C2090" s="52" t="s">
        <v>66</v>
      </c>
      <c r="D2090" t="s">
        <v>1452</v>
      </c>
      <c r="E2090" s="52" t="s">
        <v>70</v>
      </c>
      <c r="F2090" t="s">
        <v>2440</v>
      </c>
      <c r="G2090" t="s">
        <v>71</v>
      </c>
      <c r="H2090" s="59">
        <v>10027500</v>
      </c>
      <c r="I2090" s="60">
        <v>10027500</v>
      </c>
    </row>
    <row r="2091" spans="1:9" x14ac:dyDescent="0.3">
      <c r="A2091" s="31">
        <v>45057</v>
      </c>
      <c r="B2091" s="31">
        <v>45072</v>
      </c>
      <c r="C2091" s="52" t="s">
        <v>66</v>
      </c>
      <c r="D2091" t="s">
        <v>1452</v>
      </c>
      <c r="E2091" s="52" t="s">
        <v>70</v>
      </c>
      <c r="F2091" t="s">
        <v>2441</v>
      </c>
      <c r="G2091" t="s">
        <v>71</v>
      </c>
      <c r="H2091" s="59">
        <v>11257400</v>
      </c>
      <c r="I2091" s="60">
        <v>11257400</v>
      </c>
    </row>
    <row r="2092" spans="1:9" x14ac:dyDescent="0.3">
      <c r="A2092" s="31">
        <v>45058</v>
      </c>
      <c r="B2092" s="31">
        <v>45073</v>
      </c>
      <c r="C2092" s="52" t="s">
        <v>66</v>
      </c>
      <c r="D2092" t="s">
        <v>1452</v>
      </c>
      <c r="E2092" s="52" t="s">
        <v>70</v>
      </c>
      <c r="F2092" t="s">
        <v>2442</v>
      </c>
      <c r="G2092" t="s">
        <v>71</v>
      </c>
      <c r="H2092" s="59">
        <v>52860500</v>
      </c>
      <c r="I2092" s="60">
        <v>52860500</v>
      </c>
    </row>
    <row r="2093" spans="1:9" x14ac:dyDescent="0.3">
      <c r="A2093" s="31">
        <v>45058</v>
      </c>
      <c r="B2093" s="31">
        <v>45073</v>
      </c>
      <c r="C2093" s="52" t="s">
        <v>66</v>
      </c>
      <c r="D2093" t="s">
        <v>1452</v>
      </c>
      <c r="E2093" s="52" t="s">
        <v>70</v>
      </c>
      <c r="F2093" t="s">
        <v>2443</v>
      </c>
      <c r="G2093" t="s">
        <v>71</v>
      </c>
      <c r="H2093" s="59">
        <v>35637800</v>
      </c>
      <c r="I2093" s="60">
        <v>35547600</v>
      </c>
    </row>
    <row r="2094" spans="1:9" x14ac:dyDescent="0.3">
      <c r="A2094" s="31">
        <v>45062</v>
      </c>
      <c r="B2094" s="31">
        <v>45077</v>
      </c>
      <c r="C2094" s="52" t="s">
        <v>66</v>
      </c>
      <c r="D2094" t="s">
        <v>1452</v>
      </c>
      <c r="E2094" s="52" t="s">
        <v>70</v>
      </c>
      <c r="F2094" t="s">
        <v>2444</v>
      </c>
      <c r="G2094" t="s">
        <v>71</v>
      </c>
      <c r="H2094" s="59">
        <v>15237400</v>
      </c>
      <c r="I2094" s="60">
        <v>15237400</v>
      </c>
    </row>
    <row r="2095" spans="1:9" x14ac:dyDescent="0.3">
      <c r="A2095" s="31">
        <v>45062</v>
      </c>
      <c r="B2095" s="31">
        <v>45077</v>
      </c>
      <c r="C2095" s="52" t="s">
        <v>66</v>
      </c>
      <c r="D2095" t="s">
        <v>1452</v>
      </c>
      <c r="E2095" s="52" t="s">
        <v>70</v>
      </c>
      <c r="F2095" t="s">
        <v>2445</v>
      </c>
      <c r="G2095" t="s">
        <v>71</v>
      </c>
      <c r="H2095" s="59">
        <v>16905200</v>
      </c>
      <c r="I2095" s="60">
        <v>16905200</v>
      </c>
    </row>
    <row r="2096" spans="1:9" x14ac:dyDescent="0.3">
      <c r="A2096" s="31">
        <v>45098</v>
      </c>
      <c r="B2096" s="31">
        <v>45113</v>
      </c>
      <c r="C2096" s="52" t="s">
        <v>66</v>
      </c>
      <c r="D2096" t="s">
        <v>1600</v>
      </c>
      <c r="E2096" s="52" t="s">
        <v>70</v>
      </c>
      <c r="F2096" t="s">
        <v>2446</v>
      </c>
      <c r="G2096" t="s">
        <v>71</v>
      </c>
      <c r="H2096" s="59">
        <v>118126200</v>
      </c>
      <c r="I2096" s="60">
        <v>118126200</v>
      </c>
    </row>
    <row r="2097" spans="1:9" x14ac:dyDescent="0.3">
      <c r="A2097" s="31">
        <v>45107</v>
      </c>
      <c r="B2097" s="31">
        <v>45122</v>
      </c>
      <c r="C2097" s="52" t="s">
        <v>66</v>
      </c>
      <c r="D2097" t="s">
        <v>1600</v>
      </c>
      <c r="E2097" s="52" t="s">
        <v>70</v>
      </c>
      <c r="F2097" t="s">
        <v>2447</v>
      </c>
      <c r="G2097" t="s">
        <v>71</v>
      </c>
      <c r="H2097" s="59">
        <v>321826320</v>
      </c>
      <c r="I2097" s="60">
        <v>321826320</v>
      </c>
    </row>
    <row r="2098" spans="1:9" x14ac:dyDescent="0.3">
      <c r="A2098" s="31">
        <v>44644</v>
      </c>
      <c r="B2098" s="31">
        <v>44659</v>
      </c>
      <c r="C2098" s="52" t="s">
        <v>66</v>
      </c>
      <c r="D2098" t="s">
        <v>1453</v>
      </c>
      <c r="E2098" s="52" t="s">
        <v>70</v>
      </c>
      <c r="F2098" t="s">
        <v>1248</v>
      </c>
      <c r="G2098" t="s">
        <v>71</v>
      </c>
      <c r="H2098" s="59">
        <v>135000000</v>
      </c>
      <c r="I2098" s="60">
        <v>1160000</v>
      </c>
    </row>
    <row r="2099" spans="1:9" x14ac:dyDescent="0.3">
      <c r="A2099" s="31">
        <v>45038</v>
      </c>
      <c r="B2099" s="31">
        <v>45068</v>
      </c>
      <c r="C2099" s="52" t="s">
        <v>66</v>
      </c>
      <c r="D2099" t="s">
        <v>1601</v>
      </c>
      <c r="E2099" s="52" t="s">
        <v>70</v>
      </c>
      <c r="F2099" t="s">
        <v>2448</v>
      </c>
      <c r="G2099" t="s">
        <v>71</v>
      </c>
      <c r="H2099" s="59">
        <v>6144000</v>
      </c>
      <c r="I2099" s="60">
        <v>6144000</v>
      </c>
    </row>
    <row r="2100" spans="1:9" x14ac:dyDescent="0.3">
      <c r="A2100" s="31">
        <v>45051</v>
      </c>
      <c r="B2100" s="31">
        <v>45081</v>
      </c>
      <c r="C2100" s="52" t="s">
        <v>66</v>
      </c>
      <c r="D2100" t="s">
        <v>1601</v>
      </c>
      <c r="E2100" s="52" t="s">
        <v>70</v>
      </c>
      <c r="F2100" t="s">
        <v>2449</v>
      </c>
      <c r="G2100" t="s">
        <v>71</v>
      </c>
      <c r="H2100" s="59">
        <v>2870000</v>
      </c>
      <c r="I2100" s="60">
        <v>2870000</v>
      </c>
    </row>
    <row r="2101" spans="1:9" x14ac:dyDescent="0.3">
      <c r="A2101" s="31">
        <v>45078</v>
      </c>
      <c r="B2101" s="31">
        <v>45108</v>
      </c>
      <c r="C2101" s="52" t="s">
        <v>66</v>
      </c>
      <c r="D2101" t="s">
        <v>1601</v>
      </c>
      <c r="E2101" s="52" t="s">
        <v>70</v>
      </c>
      <c r="F2101" t="s">
        <v>2450</v>
      </c>
      <c r="G2101" t="s">
        <v>71</v>
      </c>
      <c r="H2101" s="59">
        <v>420000</v>
      </c>
      <c r="I2101" s="60">
        <v>420000</v>
      </c>
    </row>
    <row r="2102" spans="1:9" x14ac:dyDescent="0.3">
      <c r="A2102" s="31">
        <v>45091</v>
      </c>
      <c r="B2102" s="31">
        <v>45099</v>
      </c>
      <c r="C2102" s="52" t="s">
        <v>66</v>
      </c>
      <c r="D2102" t="s">
        <v>1454</v>
      </c>
      <c r="E2102" s="52" t="s">
        <v>70</v>
      </c>
      <c r="F2102" t="s">
        <v>2451</v>
      </c>
      <c r="G2102" t="s">
        <v>71</v>
      </c>
      <c r="H2102" s="59">
        <v>51466800</v>
      </c>
      <c r="I2102" s="60">
        <v>51466800</v>
      </c>
    </row>
    <row r="2103" spans="1:9" x14ac:dyDescent="0.3">
      <c r="A2103" s="31">
        <v>45091</v>
      </c>
      <c r="B2103" s="31">
        <v>45106</v>
      </c>
      <c r="C2103" s="52" t="s">
        <v>66</v>
      </c>
      <c r="D2103" t="s">
        <v>1454</v>
      </c>
      <c r="E2103" s="52" t="s">
        <v>70</v>
      </c>
      <c r="F2103" t="s">
        <v>2452</v>
      </c>
      <c r="G2103" t="s">
        <v>71</v>
      </c>
      <c r="H2103" s="59">
        <v>149474900</v>
      </c>
      <c r="I2103" s="60">
        <v>149474900</v>
      </c>
    </row>
    <row r="2104" spans="1:9" x14ac:dyDescent="0.3">
      <c r="A2104" s="31">
        <v>45091</v>
      </c>
      <c r="B2104" s="31">
        <v>45099</v>
      </c>
      <c r="C2104" s="52" t="s">
        <v>66</v>
      </c>
      <c r="D2104" t="s">
        <v>1454</v>
      </c>
      <c r="E2104" s="52" t="s">
        <v>70</v>
      </c>
      <c r="F2104" t="s">
        <v>2453</v>
      </c>
      <c r="G2104" t="s">
        <v>71</v>
      </c>
      <c r="H2104" s="59">
        <v>14947490</v>
      </c>
      <c r="I2104" s="60">
        <v>14947490</v>
      </c>
    </row>
    <row r="2105" spans="1:9" x14ac:dyDescent="0.3">
      <c r="A2105" s="31">
        <v>45083</v>
      </c>
      <c r="B2105" s="31">
        <v>45113</v>
      </c>
      <c r="C2105" s="52" t="s">
        <v>66</v>
      </c>
      <c r="D2105" t="s">
        <v>1602</v>
      </c>
      <c r="E2105" s="52" t="s">
        <v>70</v>
      </c>
      <c r="F2105" t="s">
        <v>2454</v>
      </c>
      <c r="G2105" t="s">
        <v>71</v>
      </c>
      <c r="H2105" s="59">
        <v>4423000</v>
      </c>
      <c r="I2105" s="60">
        <v>4423000</v>
      </c>
    </row>
    <row r="2106" spans="1:9" x14ac:dyDescent="0.3">
      <c r="A2106" s="31">
        <v>44561</v>
      </c>
      <c r="B2106" s="31">
        <v>44531</v>
      </c>
      <c r="C2106" s="52" t="s">
        <v>66</v>
      </c>
      <c r="D2106" t="s">
        <v>1455</v>
      </c>
      <c r="E2106" s="52" t="s">
        <v>70</v>
      </c>
      <c r="F2106" t="s">
        <v>1249</v>
      </c>
      <c r="G2106" t="s">
        <v>71</v>
      </c>
      <c r="H2106" s="59">
        <v>9604431</v>
      </c>
      <c r="I2106" s="60">
        <v>9604431</v>
      </c>
    </row>
    <row r="2107" spans="1:9" x14ac:dyDescent="0.3">
      <c r="A2107" s="31">
        <v>44561</v>
      </c>
      <c r="B2107" s="31">
        <v>44574</v>
      </c>
      <c r="C2107" s="52" t="s">
        <v>66</v>
      </c>
      <c r="D2107" t="s">
        <v>1455</v>
      </c>
      <c r="E2107" s="52" t="s">
        <v>70</v>
      </c>
      <c r="F2107" t="s">
        <v>1250</v>
      </c>
      <c r="G2107" t="s">
        <v>71</v>
      </c>
      <c r="H2107" s="59">
        <v>78833319</v>
      </c>
      <c r="I2107" s="60">
        <v>78833319</v>
      </c>
    </row>
    <row r="2108" spans="1:9" x14ac:dyDescent="0.3">
      <c r="A2108" s="31">
        <v>44603</v>
      </c>
      <c r="B2108" s="31">
        <v>44618</v>
      </c>
      <c r="C2108" s="52" t="s">
        <v>66</v>
      </c>
      <c r="D2108" t="s">
        <v>1455</v>
      </c>
      <c r="E2108" s="52" t="s">
        <v>70</v>
      </c>
      <c r="F2108" t="s">
        <v>1251</v>
      </c>
      <c r="G2108" t="s">
        <v>71</v>
      </c>
      <c r="H2108" s="59">
        <v>10999998</v>
      </c>
      <c r="I2108" s="60">
        <v>10999998</v>
      </c>
    </row>
    <row r="2109" spans="1:9" x14ac:dyDescent="0.3">
      <c r="A2109" s="31">
        <v>44840</v>
      </c>
      <c r="B2109" s="31">
        <v>44855</v>
      </c>
      <c r="C2109" s="52" t="s">
        <v>66</v>
      </c>
      <c r="D2109" t="s">
        <v>1455</v>
      </c>
      <c r="E2109" s="52" t="s">
        <v>70</v>
      </c>
      <c r="F2109" t="s">
        <v>1252</v>
      </c>
      <c r="G2109" t="s">
        <v>71</v>
      </c>
      <c r="H2109" s="59">
        <v>1365000</v>
      </c>
      <c r="I2109" s="60">
        <v>1365000</v>
      </c>
    </row>
    <row r="2110" spans="1:9" x14ac:dyDescent="0.3">
      <c r="A2110" s="31">
        <v>44986</v>
      </c>
      <c r="B2110" s="31">
        <v>45016</v>
      </c>
      <c r="C2110" s="52" t="s">
        <v>66</v>
      </c>
      <c r="D2110" t="s">
        <v>1456</v>
      </c>
      <c r="E2110" s="52" t="s">
        <v>70</v>
      </c>
      <c r="F2110" t="s">
        <v>1253</v>
      </c>
      <c r="G2110" t="s">
        <v>71</v>
      </c>
      <c r="H2110" s="59">
        <v>46800000</v>
      </c>
      <c r="I2110" s="60">
        <v>26800000</v>
      </c>
    </row>
    <row r="2111" spans="1:9" x14ac:dyDescent="0.3">
      <c r="A2111" s="31">
        <v>45090</v>
      </c>
      <c r="B2111" s="31">
        <v>45120</v>
      </c>
      <c r="C2111" s="52" t="s">
        <v>66</v>
      </c>
      <c r="D2111" t="s">
        <v>1603</v>
      </c>
      <c r="E2111" s="52" t="s">
        <v>70</v>
      </c>
      <c r="F2111" t="s">
        <v>2455</v>
      </c>
      <c r="G2111" t="s">
        <v>71</v>
      </c>
      <c r="H2111" s="59">
        <v>1072000</v>
      </c>
      <c r="I2111" s="60">
        <v>1072000</v>
      </c>
    </row>
    <row r="2112" spans="1:9" x14ac:dyDescent="0.3">
      <c r="A2112" s="31">
        <v>45090</v>
      </c>
      <c r="B2112" s="31">
        <v>45120</v>
      </c>
      <c r="C2112" s="52" t="s">
        <v>66</v>
      </c>
      <c r="D2112" t="s">
        <v>1603</v>
      </c>
      <c r="E2112" s="52" t="s">
        <v>70</v>
      </c>
      <c r="F2112" t="s">
        <v>2456</v>
      </c>
      <c r="G2112" t="s">
        <v>71</v>
      </c>
      <c r="H2112" s="59">
        <v>4947500</v>
      </c>
      <c r="I2112" s="60">
        <v>4947500</v>
      </c>
    </row>
    <row r="2113" spans="1:9" x14ac:dyDescent="0.3">
      <c r="A2113" s="31">
        <v>45098</v>
      </c>
      <c r="B2113" s="31">
        <v>45113</v>
      </c>
      <c r="C2113" s="52" t="s">
        <v>66</v>
      </c>
      <c r="D2113" t="s">
        <v>1603</v>
      </c>
      <c r="E2113" s="52" t="s">
        <v>70</v>
      </c>
      <c r="F2113" t="s">
        <v>2457</v>
      </c>
      <c r="G2113" t="s">
        <v>71</v>
      </c>
      <c r="H2113" s="59">
        <v>570000</v>
      </c>
      <c r="I2113" s="60">
        <v>570000</v>
      </c>
    </row>
    <row r="2114" spans="1:9" x14ac:dyDescent="0.3">
      <c r="A2114" s="31">
        <v>44572</v>
      </c>
      <c r="B2114" s="31">
        <v>44580</v>
      </c>
      <c r="C2114" s="52" t="s">
        <v>66</v>
      </c>
      <c r="D2114" t="s">
        <v>1457</v>
      </c>
      <c r="E2114" s="52" t="s">
        <v>70</v>
      </c>
      <c r="F2114" t="s">
        <v>1254</v>
      </c>
      <c r="G2114" t="s">
        <v>71</v>
      </c>
      <c r="H2114" s="59">
        <v>1592000</v>
      </c>
      <c r="I2114" s="60">
        <v>50000</v>
      </c>
    </row>
    <row r="2115" spans="1:9" x14ac:dyDescent="0.3">
      <c r="A2115" s="31">
        <v>45099</v>
      </c>
      <c r="B2115" s="31">
        <v>45129</v>
      </c>
      <c r="C2115" s="52" t="s">
        <v>66</v>
      </c>
      <c r="D2115" t="s">
        <v>1457</v>
      </c>
      <c r="E2115" s="52" t="s">
        <v>70</v>
      </c>
      <c r="F2115" t="s">
        <v>2458</v>
      </c>
      <c r="G2115" t="s">
        <v>71</v>
      </c>
      <c r="H2115" s="59">
        <v>831000</v>
      </c>
      <c r="I2115" s="60">
        <v>831000</v>
      </c>
    </row>
    <row r="2116" spans="1:9" x14ac:dyDescent="0.3">
      <c r="A2116" s="31">
        <v>44974</v>
      </c>
      <c r="B2116" s="31">
        <v>44989</v>
      </c>
      <c r="C2116" s="52" t="s">
        <v>66</v>
      </c>
      <c r="D2116" t="s">
        <v>1458</v>
      </c>
      <c r="E2116" s="52" t="s">
        <v>70</v>
      </c>
      <c r="F2116" t="s">
        <v>1255</v>
      </c>
      <c r="G2116" t="s">
        <v>71</v>
      </c>
      <c r="H2116" s="59">
        <v>80000000</v>
      </c>
      <c r="I2116" s="60">
        <v>80000000</v>
      </c>
    </row>
    <row r="2117" spans="1:9" x14ac:dyDescent="0.3">
      <c r="A2117" s="31">
        <v>45007</v>
      </c>
      <c r="B2117" s="31">
        <v>45007</v>
      </c>
      <c r="C2117" s="52" t="s">
        <v>66</v>
      </c>
      <c r="D2117" t="s">
        <v>1458</v>
      </c>
      <c r="E2117" s="52" t="s">
        <v>70</v>
      </c>
      <c r="F2117" t="s">
        <v>1256</v>
      </c>
      <c r="G2117" t="s">
        <v>71</v>
      </c>
      <c r="H2117" s="59">
        <v>56000000</v>
      </c>
      <c r="I2117" s="60">
        <v>56000000</v>
      </c>
    </row>
    <row r="2118" spans="1:9" x14ac:dyDescent="0.3">
      <c r="A2118" s="31">
        <v>45086</v>
      </c>
      <c r="B2118" s="31">
        <v>45101</v>
      </c>
      <c r="C2118" s="52" t="s">
        <v>66</v>
      </c>
      <c r="D2118" t="s">
        <v>1459</v>
      </c>
      <c r="E2118" s="52" t="s">
        <v>70</v>
      </c>
      <c r="F2118" t="s">
        <v>2459</v>
      </c>
      <c r="G2118" t="s">
        <v>71</v>
      </c>
      <c r="H2118" s="59">
        <v>2850000</v>
      </c>
      <c r="I2118" s="60">
        <v>2850000</v>
      </c>
    </row>
    <row r="2119" spans="1:9" x14ac:dyDescent="0.3">
      <c r="A2119" s="31">
        <v>45090</v>
      </c>
      <c r="B2119" s="31">
        <v>45105</v>
      </c>
      <c r="C2119" s="52" t="s">
        <v>66</v>
      </c>
      <c r="D2119" t="s">
        <v>1459</v>
      </c>
      <c r="E2119" s="52" t="s">
        <v>70</v>
      </c>
      <c r="F2119" t="s">
        <v>2460</v>
      </c>
      <c r="G2119" t="s">
        <v>71</v>
      </c>
      <c r="H2119" s="59">
        <v>2850000</v>
      </c>
      <c r="I2119" s="60">
        <v>2850000</v>
      </c>
    </row>
    <row r="2120" spans="1:9" x14ac:dyDescent="0.3">
      <c r="A2120" s="31">
        <v>45093</v>
      </c>
      <c r="B2120" s="31">
        <v>45108</v>
      </c>
      <c r="C2120" s="52" t="s">
        <v>66</v>
      </c>
      <c r="D2120" t="s">
        <v>1459</v>
      </c>
      <c r="E2120" s="52" t="s">
        <v>70</v>
      </c>
      <c r="F2120" t="s">
        <v>2461</v>
      </c>
      <c r="G2120" t="s">
        <v>71</v>
      </c>
      <c r="H2120" s="59">
        <v>1650000</v>
      </c>
      <c r="I2120" s="60">
        <v>1650000</v>
      </c>
    </row>
    <row r="2121" spans="1:9" x14ac:dyDescent="0.3">
      <c r="A2121" s="31">
        <v>45048</v>
      </c>
      <c r="B2121" s="31">
        <v>45063</v>
      </c>
      <c r="C2121" s="52" t="s">
        <v>66</v>
      </c>
      <c r="D2121" t="s">
        <v>1459</v>
      </c>
      <c r="E2121" s="52" t="s">
        <v>70</v>
      </c>
      <c r="F2121" t="s">
        <v>2462</v>
      </c>
      <c r="G2121" t="s">
        <v>71</v>
      </c>
      <c r="H2121" s="59">
        <v>3240000</v>
      </c>
      <c r="I2121" s="60">
        <v>3240000</v>
      </c>
    </row>
    <row r="2122" spans="1:9" x14ac:dyDescent="0.3">
      <c r="A2122" s="31">
        <v>45049</v>
      </c>
      <c r="B2122" s="31">
        <v>45064</v>
      </c>
      <c r="C2122" s="52" t="s">
        <v>66</v>
      </c>
      <c r="D2122" t="s">
        <v>1459</v>
      </c>
      <c r="E2122" s="52" t="s">
        <v>70</v>
      </c>
      <c r="F2122" t="s">
        <v>2463</v>
      </c>
      <c r="G2122" t="s">
        <v>71</v>
      </c>
      <c r="H2122" s="59">
        <v>1980000</v>
      </c>
      <c r="I2122" s="60">
        <v>1980000</v>
      </c>
    </row>
    <row r="2123" spans="1:9" x14ac:dyDescent="0.3">
      <c r="A2123" s="31">
        <v>45066</v>
      </c>
      <c r="B2123" s="31">
        <v>45081</v>
      </c>
      <c r="C2123" s="52" t="s">
        <v>66</v>
      </c>
      <c r="D2123" t="s">
        <v>1459</v>
      </c>
      <c r="E2123" s="52" t="s">
        <v>70</v>
      </c>
      <c r="F2123" t="s">
        <v>2464</v>
      </c>
      <c r="G2123" t="s">
        <v>71</v>
      </c>
      <c r="H2123" s="59">
        <v>3240000</v>
      </c>
      <c r="I2123" s="60">
        <v>3240000</v>
      </c>
    </row>
    <row r="2124" spans="1:9" x14ac:dyDescent="0.3">
      <c r="A2124" s="31">
        <v>45063</v>
      </c>
      <c r="B2124" s="31">
        <v>45078</v>
      </c>
      <c r="C2124" s="52" t="s">
        <v>66</v>
      </c>
      <c r="D2124" t="s">
        <v>1604</v>
      </c>
      <c r="E2124" s="52" t="s">
        <v>70</v>
      </c>
      <c r="F2124" t="s">
        <v>2465</v>
      </c>
      <c r="G2124" t="s">
        <v>71</v>
      </c>
      <c r="H2124" s="59">
        <v>2376000</v>
      </c>
      <c r="I2124" s="60">
        <v>2376000</v>
      </c>
    </row>
    <row r="2125" spans="1:9" x14ac:dyDescent="0.3">
      <c r="A2125" s="31">
        <v>45064</v>
      </c>
      <c r="B2125" s="31">
        <v>45094</v>
      </c>
      <c r="C2125" s="52" t="s">
        <v>66</v>
      </c>
      <c r="D2125" t="s">
        <v>1520</v>
      </c>
      <c r="E2125" s="52" t="s">
        <v>70</v>
      </c>
      <c r="F2125" t="s">
        <v>2466</v>
      </c>
      <c r="G2125" t="s">
        <v>71</v>
      </c>
      <c r="H2125" s="59">
        <v>50025000</v>
      </c>
      <c r="I2125" s="60">
        <v>50025000</v>
      </c>
    </row>
    <row r="2126" spans="1:9" x14ac:dyDescent="0.3">
      <c r="A2126" s="31">
        <v>45064</v>
      </c>
      <c r="B2126" s="31">
        <v>45094</v>
      </c>
      <c r="C2126" s="52" t="s">
        <v>66</v>
      </c>
      <c r="D2126" t="s">
        <v>1520</v>
      </c>
      <c r="E2126" s="52" t="s">
        <v>70</v>
      </c>
      <c r="F2126" t="s">
        <v>2467</v>
      </c>
      <c r="G2126" t="s">
        <v>71</v>
      </c>
      <c r="H2126" s="59">
        <v>50025000</v>
      </c>
      <c r="I2126" s="60">
        <v>50025000</v>
      </c>
    </row>
    <row r="2127" spans="1:9" x14ac:dyDescent="0.3">
      <c r="A2127" s="31">
        <v>45086</v>
      </c>
      <c r="B2127" s="31">
        <v>45116</v>
      </c>
      <c r="C2127" s="52" t="s">
        <v>66</v>
      </c>
      <c r="D2127" t="s">
        <v>1605</v>
      </c>
      <c r="E2127" s="52" t="s">
        <v>70</v>
      </c>
      <c r="F2127" t="s">
        <v>2468</v>
      </c>
      <c r="G2127" t="s">
        <v>71</v>
      </c>
      <c r="H2127" s="59">
        <v>6198000</v>
      </c>
      <c r="I2127" s="60">
        <v>6198000</v>
      </c>
    </row>
    <row r="2128" spans="1:9" x14ac:dyDescent="0.3">
      <c r="A2128" s="31">
        <v>45050</v>
      </c>
      <c r="B2128" s="31">
        <v>45065</v>
      </c>
      <c r="C2128" s="52" t="s">
        <v>66</v>
      </c>
      <c r="D2128" t="s">
        <v>1606</v>
      </c>
      <c r="E2128" s="52" t="s">
        <v>70</v>
      </c>
      <c r="F2128" t="s">
        <v>2469</v>
      </c>
      <c r="G2128" t="s">
        <v>71</v>
      </c>
      <c r="H2128" s="59">
        <v>1450000</v>
      </c>
      <c r="I2128" s="60">
        <v>1450000</v>
      </c>
    </row>
    <row r="2129" spans="1:9" x14ac:dyDescent="0.3">
      <c r="A2129" s="31">
        <v>45055</v>
      </c>
      <c r="B2129" s="31">
        <v>45070</v>
      </c>
      <c r="C2129" s="52" t="s">
        <v>66</v>
      </c>
      <c r="D2129" t="s">
        <v>1607</v>
      </c>
      <c r="E2129" s="52" t="s">
        <v>70</v>
      </c>
      <c r="F2129" t="s">
        <v>2470</v>
      </c>
      <c r="G2129" t="s">
        <v>71</v>
      </c>
      <c r="H2129" s="59">
        <v>5861600</v>
      </c>
      <c r="I2129" s="60">
        <v>5734950</v>
      </c>
    </row>
    <row r="2130" spans="1:9" x14ac:dyDescent="0.3">
      <c r="A2130" s="31">
        <v>45056</v>
      </c>
      <c r="B2130" s="31">
        <v>45071</v>
      </c>
      <c r="C2130" s="52" t="s">
        <v>66</v>
      </c>
      <c r="D2130" t="s">
        <v>1607</v>
      </c>
      <c r="E2130" s="52" t="s">
        <v>70</v>
      </c>
      <c r="F2130" t="s">
        <v>2471</v>
      </c>
      <c r="G2130" t="s">
        <v>71</v>
      </c>
      <c r="H2130" s="59">
        <v>1422050</v>
      </c>
      <c r="I2130" s="60">
        <v>1422050</v>
      </c>
    </row>
    <row r="2131" spans="1:9" x14ac:dyDescent="0.3">
      <c r="A2131" s="31">
        <v>45062</v>
      </c>
      <c r="B2131" s="31">
        <v>45077</v>
      </c>
      <c r="C2131" s="52" t="s">
        <v>66</v>
      </c>
      <c r="D2131" t="s">
        <v>1607</v>
      </c>
      <c r="E2131" s="52" t="s">
        <v>70</v>
      </c>
      <c r="F2131" t="s">
        <v>2472</v>
      </c>
      <c r="G2131" t="s">
        <v>71</v>
      </c>
      <c r="H2131" s="59">
        <v>887400</v>
      </c>
      <c r="I2131" s="60">
        <v>887400</v>
      </c>
    </row>
    <row r="2132" spans="1:9" x14ac:dyDescent="0.3">
      <c r="A2132" s="31">
        <v>45096</v>
      </c>
      <c r="B2132" s="31">
        <v>45111</v>
      </c>
      <c r="C2132" s="52" t="s">
        <v>66</v>
      </c>
      <c r="D2132" t="s">
        <v>1608</v>
      </c>
      <c r="E2132" s="52" t="s">
        <v>70</v>
      </c>
      <c r="F2132" t="s">
        <v>2473</v>
      </c>
      <c r="G2132" t="s">
        <v>71</v>
      </c>
      <c r="H2132" s="59">
        <v>292313000</v>
      </c>
      <c r="I2132" s="60">
        <v>292313000</v>
      </c>
    </row>
    <row r="2133" spans="1:9" x14ac:dyDescent="0.3">
      <c r="A2133" s="31">
        <v>45107</v>
      </c>
      <c r="B2133" s="31">
        <v>45122</v>
      </c>
      <c r="C2133" s="52" t="s">
        <v>66</v>
      </c>
      <c r="D2133" t="s">
        <v>1608</v>
      </c>
      <c r="E2133" s="52" t="s">
        <v>70</v>
      </c>
      <c r="F2133" t="s">
        <v>2474</v>
      </c>
      <c r="G2133" t="s">
        <v>71</v>
      </c>
      <c r="H2133" s="59">
        <v>293259400</v>
      </c>
      <c r="I2133" s="60">
        <v>293259400</v>
      </c>
    </row>
    <row r="2134" spans="1:9" x14ac:dyDescent="0.3">
      <c r="A2134" s="31">
        <v>45082</v>
      </c>
      <c r="B2134" s="31">
        <v>45112</v>
      </c>
      <c r="C2134" s="52" t="s">
        <v>66</v>
      </c>
      <c r="D2134" t="s">
        <v>1609</v>
      </c>
      <c r="E2134" s="52" t="s">
        <v>70</v>
      </c>
      <c r="F2134" t="s">
        <v>2475</v>
      </c>
      <c r="G2134" t="s">
        <v>71</v>
      </c>
      <c r="H2134" s="59">
        <v>1116000</v>
      </c>
      <c r="I2134" s="60">
        <v>1116000</v>
      </c>
    </row>
    <row r="2135" spans="1:9" x14ac:dyDescent="0.3">
      <c r="A2135" s="31">
        <v>45071</v>
      </c>
      <c r="B2135" s="31">
        <v>45071</v>
      </c>
      <c r="C2135" s="52" t="s">
        <v>66</v>
      </c>
      <c r="D2135" t="s">
        <v>1610</v>
      </c>
      <c r="E2135" s="52" t="s">
        <v>70</v>
      </c>
      <c r="F2135" t="s">
        <v>85</v>
      </c>
      <c r="G2135" t="s">
        <v>71</v>
      </c>
      <c r="H2135" s="59">
        <v>6189416</v>
      </c>
      <c r="I2135" s="60">
        <v>5000</v>
      </c>
    </row>
    <row r="2136" spans="1:9" x14ac:dyDescent="0.3">
      <c r="A2136" s="31">
        <v>45084</v>
      </c>
      <c r="B2136" s="31">
        <v>45114</v>
      </c>
      <c r="C2136" s="52" t="s">
        <v>66</v>
      </c>
      <c r="D2136" t="s">
        <v>1611</v>
      </c>
      <c r="E2136" s="52" t="s">
        <v>70</v>
      </c>
      <c r="F2136" t="s">
        <v>2476</v>
      </c>
      <c r="G2136" t="s">
        <v>71</v>
      </c>
      <c r="H2136" s="59">
        <v>3634200</v>
      </c>
      <c r="I2136" s="60">
        <v>3634200</v>
      </c>
    </row>
    <row r="2137" spans="1:9" x14ac:dyDescent="0.3">
      <c r="A2137" s="31">
        <v>45103</v>
      </c>
      <c r="B2137" s="31">
        <v>45117</v>
      </c>
      <c r="C2137" s="52" t="s">
        <v>66</v>
      </c>
      <c r="D2137" t="s">
        <v>1612</v>
      </c>
      <c r="E2137" s="52" t="s">
        <v>70</v>
      </c>
      <c r="F2137" t="s">
        <v>2477</v>
      </c>
      <c r="G2137" t="s">
        <v>71</v>
      </c>
      <c r="H2137" s="59">
        <v>660000</v>
      </c>
      <c r="I2137" s="60">
        <v>660000</v>
      </c>
    </row>
    <row r="2138" spans="1:9" x14ac:dyDescent="0.3">
      <c r="A2138" s="31">
        <v>45083</v>
      </c>
      <c r="B2138" s="31">
        <v>45098</v>
      </c>
      <c r="C2138" s="52" t="s">
        <v>66</v>
      </c>
      <c r="D2138" t="s">
        <v>1612</v>
      </c>
      <c r="E2138" s="52" t="s">
        <v>70</v>
      </c>
      <c r="F2138" t="s">
        <v>2478</v>
      </c>
      <c r="G2138" t="s">
        <v>71</v>
      </c>
      <c r="H2138" s="59">
        <v>935000</v>
      </c>
      <c r="I2138" s="60">
        <v>935000</v>
      </c>
    </row>
    <row r="2139" spans="1:9" x14ac:dyDescent="0.3">
      <c r="A2139" s="31">
        <v>45057</v>
      </c>
      <c r="B2139" s="31">
        <v>45087</v>
      </c>
      <c r="C2139" s="52" t="s">
        <v>66</v>
      </c>
      <c r="D2139" t="s">
        <v>1460</v>
      </c>
      <c r="E2139" s="52" t="s">
        <v>70</v>
      </c>
      <c r="F2139" t="s">
        <v>2479</v>
      </c>
      <c r="G2139" t="s">
        <v>71</v>
      </c>
      <c r="H2139" s="59">
        <v>7800000</v>
      </c>
      <c r="I2139" s="60">
        <v>7800000</v>
      </c>
    </row>
    <row r="2140" spans="1:9" x14ac:dyDescent="0.3">
      <c r="A2140" s="31">
        <v>45098</v>
      </c>
      <c r="B2140" s="31">
        <v>45128</v>
      </c>
      <c r="C2140" s="52" t="s">
        <v>66</v>
      </c>
      <c r="D2140" t="s">
        <v>1461</v>
      </c>
      <c r="E2140" s="52" t="s">
        <v>70</v>
      </c>
      <c r="F2140" t="s">
        <v>2480</v>
      </c>
      <c r="G2140" t="s">
        <v>71</v>
      </c>
      <c r="H2140" s="59">
        <v>10700000</v>
      </c>
      <c r="I2140" s="60">
        <v>10700000</v>
      </c>
    </row>
    <row r="2141" spans="1:9" x14ac:dyDescent="0.3">
      <c r="A2141" s="31">
        <v>45027</v>
      </c>
      <c r="B2141" s="31">
        <v>45057</v>
      </c>
      <c r="C2141" s="52" t="s">
        <v>66</v>
      </c>
      <c r="D2141" t="s">
        <v>1461</v>
      </c>
      <c r="E2141" s="52" t="s">
        <v>70</v>
      </c>
      <c r="F2141" t="s">
        <v>2481</v>
      </c>
      <c r="G2141" t="s">
        <v>71</v>
      </c>
      <c r="H2141" s="59">
        <v>5100000</v>
      </c>
      <c r="I2141" s="60">
        <v>5100000</v>
      </c>
    </row>
    <row r="2142" spans="1:9" x14ac:dyDescent="0.3">
      <c r="A2142" s="31">
        <v>45027</v>
      </c>
      <c r="B2142" s="31">
        <v>45057</v>
      </c>
      <c r="C2142" s="52" t="s">
        <v>66</v>
      </c>
      <c r="D2142" t="s">
        <v>1461</v>
      </c>
      <c r="E2142" s="52" t="s">
        <v>70</v>
      </c>
      <c r="F2142" t="s">
        <v>2482</v>
      </c>
      <c r="G2142" t="s">
        <v>71</v>
      </c>
      <c r="H2142" s="59">
        <v>11000000</v>
      </c>
      <c r="I2142" s="60">
        <v>11000000</v>
      </c>
    </row>
    <row r="2143" spans="1:9" x14ac:dyDescent="0.3">
      <c r="A2143" s="31">
        <v>45056</v>
      </c>
      <c r="B2143" s="31">
        <v>45086</v>
      </c>
      <c r="C2143" s="52" t="s">
        <v>66</v>
      </c>
      <c r="D2143" t="s">
        <v>1461</v>
      </c>
      <c r="E2143" s="52" t="s">
        <v>70</v>
      </c>
      <c r="F2143" t="s">
        <v>2483</v>
      </c>
      <c r="G2143" t="s">
        <v>71</v>
      </c>
      <c r="H2143" s="59">
        <v>1290000</v>
      </c>
      <c r="I2143" s="60">
        <v>1290000</v>
      </c>
    </row>
    <row r="2144" spans="1:9" x14ac:dyDescent="0.3">
      <c r="A2144" s="31">
        <v>45070</v>
      </c>
      <c r="B2144" s="31">
        <v>45100</v>
      </c>
      <c r="C2144" s="52" t="s">
        <v>66</v>
      </c>
      <c r="D2144" t="s">
        <v>1461</v>
      </c>
      <c r="E2144" s="52" t="s">
        <v>70</v>
      </c>
      <c r="F2144" t="s">
        <v>2484</v>
      </c>
      <c r="G2144" t="s">
        <v>71</v>
      </c>
      <c r="H2144" s="59">
        <v>8745000</v>
      </c>
      <c r="I2144" s="60">
        <v>8745000</v>
      </c>
    </row>
    <row r="2145" spans="1:9" x14ac:dyDescent="0.3">
      <c r="A2145" s="31">
        <v>45070</v>
      </c>
      <c r="B2145" s="31">
        <v>45100</v>
      </c>
      <c r="C2145" s="52" t="s">
        <v>66</v>
      </c>
      <c r="D2145" t="s">
        <v>1461</v>
      </c>
      <c r="E2145" s="52" t="s">
        <v>70</v>
      </c>
      <c r="F2145" t="s">
        <v>2485</v>
      </c>
      <c r="G2145" t="s">
        <v>71</v>
      </c>
      <c r="H2145" s="59">
        <v>9760000</v>
      </c>
      <c r="I2145" s="60">
        <v>9760000</v>
      </c>
    </row>
    <row r="2146" spans="1:9" x14ac:dyDescent="0.3">
      <c r="A2146" s="31">
        <v>45070</v>
      </c>
      <c r="B2146" s="31">
        <v>45100</v>
      </c>
      <c r="C2146" s="52" t="s">
        <v>66</v>
      </c>
      <c r="D2146" t="s">
        <v>1461</v>
      </c>
      <c r="E2146" s="52" t="s">
        <v>70</v>
      </c>
      <c r="F2146" t="s">
        <v>2486</v>
      </c>
      <c r="G2146" t="s">
        <v>71</v>
      </c>
      <c r="H2146" s="59">
        <v>7100000</v>
      </c>
      <c r="I2146" s="60">
        <v>7100000</v>
      </c>
    </row>
    <row r="2147" spans="1:9" x14ac:dyDescent="0.3">
      <c r="A2147" s="31">
        <v>45078</v>
      </c>
      <c r="B2147" s="31">
        <v>45108</v>
      </c>
      <c r="C2147" s="52" t="s">
        <v>66</v>
      </c>
      <c r="D2147" t="s">
        <v>1461</v>
      </c>
      <c r="E2147" s="52" t="s">
        <v>70</v>
      </c>
      <c r="F2147" t="s">
        <v>2487</v>
      </c>
      <c r="G2147" t="s">
        <v>71</v>
      </c>
      <c r="H2147" s="59">
        <v>8500000</v>
      </c>
      <c r="I2147" s="60">
        <v>8500000</v>
      </c>
    </row>
    <row r="2148" spans="1:9" x14ac:dyDescent="0.3">
      <c r="A2148" s="31">
        <v>45078</v>
      </c>
      <c r="B2148" s="31">
        <v>45108</v>
      </c>
      <c r="C2148" s="52" t="s">
        <v>66</v>
      </c>
      <c r="D2148" t="s">
        <v>1461</v>
      </c>
      <c r="E2148" s="52" t="s">
        <v>70</v>
      </c>
      <c r="F2148" t="s">
        <v>2488</v>
      </c>
      <c r="G2148" t="s">
        <v>71</v>
      </c>
      <c r="H2148" s="59">
        <v>5850000</v>
      </c>
      <c r="I2148" s="60">
        <v>5850000</v>
      </c>
    </row>
    <row r="2149" spans="1:9" x14ac:dyDescent="0.3">
      <c r="A2149" s="31">
        <v>44966</v>
      </c>
      <c r="B2149" s="31">
        <v>44996</v>
      </c>
      <c r="C2149" s="52" t="s">
        <v>66</v>
      </c>
      <c r="D2149" t="s">
        <v>1462</v>
      </c>
      <c r="E2149" s="52" t="s">
        <v>70</v>
      </c>
      <c r="F2149" t="s">
        <v>1258</v>
      </c>
      <c r="G2149" t="s">
        <v>71</v>
      </c>
      <c r="H2149" s="59">
        <v>21300000</v>
      </c>
      <c r="I2149" s="60">
        <v>21300000</v>
      </c>
    </row>
    <row r="2150" spans="1:9" x14ac:dyDescent="0.3">
      <c r="A2150" s="31">
        <v>45086</v>
      </c>
      <c r="B2150" s="31">
        <v>45116</v>
      </c>
      <c r="C2150" s="52" t="s">
        <v>66</v>
      </c>
      <c r="D2150" t="s">
        <v>1463</v>
      </c>
      <c r="E2150" s="52" t="s">
        <v>70</v>
      </c>
      <c r="F2150" t="s">
        <v>2489</v>
      </c>
      <c r="G2150" t="s">
        <v>71</v>
      </c>
      <c r="H2150" s="59">
        <v>152000</v>
      </c>
      <c r="I2150" s="60">
        <v>152000</v>
      </c>
    </row>
    <row r="2151" spans="1:9" x14ac:dyDescent="0.3">
      <c r="A2151" s="31">
        <v>45086</v>
      </c>
      <c r="B2151" s="31">
        <v>45116</v>
      </c>
      <c r="C2151" s="52" t="s">
        <v>66</v>
      </c>
      <c r="D2151" t="s">
        <v>1463</v>
      </c>
      <c r="E2151" s="52" t="s">
        <v>70</v>
      </c>
      <c r="F2151" t="s">
        <v>2490</v>
      </c>
      <c r="G2151" t="s">
        <v>71</v>
      </c>
      <c r="H2151" s="59">
        <v>1762000</v>
      </c>
      <c r="I2151" s="60">
        <v>1762000</v>
      </c>
    </row>
    <row r="2152" spans="1:9" x14ac:dyDescent="0.3">
      <c r="A2152" s="31">
        <v>45090</v>
      </c>
      <c r="B2152" s="31">
        <v>45120</v>
      </c>
      <c r="C2152" s="52" t="s">
        <v>66</v>
      </c>
      <c r="D2152" t="s">
        <v>1463</v>
      </c>
      <c r="E2152" s="52" t="s">
        <v>70</v>
      </c>
      <c r="F2152" t="s">
        <v>2491</v>
      </c>
      <c r="G2152" t="s">
        <v>71</v>
      </c>
      <c r="H2152" s="59">
        <v>575000</v>
      </c>
      <c r="I2152" s="60">
        <v>575000</v>
      </c>
    </row>
    <row r="2153" spans="1:9" x14ac:dyDescent="0.3">
      <c r="A2153" s="31">
        <v>45096</v>
      </c>
      <c r="B2153" s="31">
        <v>45126</v>
      </c>
      <c r="C2153" s="52" t="s">
        <v>66</v>
      </c>
      <c r="D2153" t="s">
        <v>1463</v>
      </c>
      <c r="E2153" s="52" t="s">
        <v>70</v>
      </c>
      <c r="F2153" t="s">
        <v>2492</v>
      </c>
      <c r="G2153" t="s">
        <v>71</v>
      </c>
      <c r="H2153" s="59">
        <v>472000</v>
      </c>
      <c r="I2153" s="60">
        <v>472000</v>
      </c>
    </row>
    <row r="2154" spans="1:9" x14ac:dyDescent="0.3">
      <c r="A2154" s="31">
        <v>45097</v>
      </c>
      <c r="B2154" s="31">
        <v>45127</v>
      </c>
      <c r="C2154" s="52" t="s">
        <v>66</v>
      </c>
      <c r="D2154" t="s">
        <v>1463</v>
      </c>
      <c r="E2154" s="52" t="s">
        <v>70</v>
      </c>
      <c r="F2154" t="s">
        <v>2493</v>
      </c>
      <c r="G2154" t="s">
        <v>71</v>
      </c>
      <c r="H2154" s="59">
        <v>2136000</v>
      </c>
      <c r="I2154" s="60">
        <v>2136000</v>
      </c>
    </row>
    <row r="2155" spans="1:9" x14ac:dyDescent="0.3">
      <c r="A2155" s="31">
        <v>45098</v>
      </c>
      <c r="B2155" s="31">
        <v>45128</v>
      </c>
      <c r="C2155" s="52" t="s">
        <v>66</v>
      </c>
      <c r="D2155" t="s">
        <v>1463</v>
      </c>
      <c r="E2155" s="52" t="s">
        <v>70</v>
      </c>
      <c r="F2155" t="s">
        <v>2494</v>
      </c>
      <c r="G2155" t="s">
        <v>71</v>
      </c>
      <c r="H2155" s="59">
        <v>887000</v>
      </c>
      <c r="I2155" s="60">
        <v>887000</v>
      </c>
    </row>
    <row r="2156" spans="1:9" x14ac:dyDescent="0.3">
      <c r="A2156" s="31">
        <v>45103</v>
      </c>
      <c r="B2156" s="31">
        <v>45133</v>
      </c>
      <c r="C2156" s="52" t="s">
        <v>66</v>
      </c>
      <c r="D2156" t="s">
        <v>1463</v>
      </c>
      <c r="E2156" s="52" t="s">
        <v>70</v>
      </c>
      <c r="F2156" t="s">
        <v>2495</v>
      </c>
      <c r="G2156" t="s">
        <v>71</v>
      </c>
      <c r="H2156" s="59">
        <v>342000</v>
      </c>
      <c r="I2156" s="60">
        <v>342000</v>
      </c>
    </row>
    <row r="2157" spans="1:9" x14ac:dyDescent="0.3">
      <c r="A2157" s="31">
        <v>45103</v>
      </c>
      <c r="B2157" s="31">
        <v>45133</v>
      </c>
      <c r="C2157" s="52" t="s">
        <v>66</v>
      </c>
      <c r="D2157" t="s">
        <v>1463</v>
      </c>
      <c r="E2157" s="52" t="s">
        <v>70</v>
      </c>
      <c r="F2157" t="s">
        <v>2496</v>
      </c>
      <c r="G2157" t="s">
        <v>71</v>
      </c>
      <c r="H2157" s="59">
        <v>1744000</v>
      </c>
      <c r="I2157" s="60">
        <v>1744000</v>
      </c>
    </row>
    <row r="2158" spans="1:9" x14ac:dyDescent="0.3">
      <c r="A2158" s="31">
        <v>45106</v>
      </c>
      <c r="B2158" s="31">
        <v>45136</v>
      </c>
      <c r="C2158" s="52" t="s">
        <v>66</v>
      </c>
      <c r="D2158" t="s">
        <v>1463</v>
      </c>
      <c r="E2158" s="52" t="s">
        <v>70</v>
      </c>
      <c r="F2158" t="s">
        <v>2497</v>
      </c>
      <c r="G2158" t="s">
        <v>71</v>
      </c>
      <c r="H2158" s="59">
        <v>1084000</v>
      </c>
      <c r="I2158" s="60">
        <v>1084000</v>
      </c>
    </row>
    <row r="2159" spans="1:9" x14ac:dyDescent="0.3">
      <c r="A2159" s="31">
        <v>45083</v>
      </c>
      <c r="B2159" s="31">
        <v>45113</v>
      </c>
      <c r="C2159" s="52" t="s">
        <v>66</v>
      </c>
      <c r="D2159" t="s">
        <v>1463</v>
      </c>
      <c r="E2159" s="52" t="s">
        <v>70</v>
      </c>
      <c r="F2159" t="s">
        <v>2498</v>
      </c>
      <c r="G2159" t="s">
        <v>71</v>
      </c>
      <c r="H2159" s="59">
        <v>890000</v>
      </c>
      <c r="I2159" s="60">
        <v>890000</v>
      </c>
    </row>
    <row r="2160" spans="1:9" x14ac:dyDescent="0.3">
      <c r="A2160" s="31">
        <v>45083</v>
      </c>
      <c r="B2160" s="31">
        <v>45113</v>
      </c>
      <c r="C2160" s="52" t="s">
        <v>66</v>
      </c>
      <c r="D2160" t="s">
        <v>1463</v>
      </c>
      <c r="E2160" s="52" t="s">
        <v>70</v>
      </c>
      <c r="F2160" t="s">
        <v>2499</v>
      </c>
      <c r="G2160" t="s">
        <v>71</v>
      </c>
      <c r="H2160" s="59">
        <v>12000</v>
      </c>
      <c r="I2160" s="60">
        <v>12000</v>
      </c>
    </row>
    <row r="2161" spans="1:9" x14ac:dyDescent="0.3">
      <c r="A2161" s="31">
        <v>45085</v>
      </c>
      <c r="B2161" s="31">
        <v>45115</v>
      </c>
      <c r="C2161" s="52" t="s">
        <v>66</v>
      </c>
      <c r="D2161" t="s">
        <v>1463</v>
      </c>
      <c r="E2161" s="52" t="s">
        <v>70</v>
      </c>
      <c r="F2161" t="s">
        <v>2500</v>
      </c>
      <c r="G2161" t="s">
        <v>71</v>
      </c>
      <c r="H2161" s="59">
        <v>672000</v>
      </c>
      <c r="I2161" s="60">
        <v>672000</v>
      </c>
    </row>
    <row r="2162" spans="1:9" x14ac:dyDescent="0.3">
      <c r="A2162" s="31">
        <v>45071</v>
      </c>
      <c r="B2162" s="31">
        <v>45101</v>
      </c>
      <c r="C2162" s="52" t="s">
        <v>66</v>
      </c>
      <c r="D2162" t="s">
        <v>1464</v>
      </c>
      <c r="E2162" s="52" t="s">
        <v>70</v>
      </c>
      <c r="F2162" t="s">
        <v>2501</v>
      </c>
      <c r="G2162" t="s">
        <v>71</v>
      </c>
      <c r="H2162" s="59">
        <v>1249779</v>
      </c>
      <c r="I2162" s="60">
        <v>1249779</v>
      </c>
    </row>
    <row r="2163" spans="1:9" x14ac:dyDescent="0.3">
      <c r="A2163" s="31">
        <v>45056</v>
      </c>
      <c r="B2163" s="31">
        <v>45086</v>
      </c>
      <c r="C2163" s="52" t="s">
        <v>66</v>
      </c>
      <c r="D2163" t="s">
        <v>1464</v>
      </c>
      <c r="E2163" s="52" t="s">
        <v>70</v>
      </c>
      <c r="F2163" t="s">
        <v>2502</v>
      </c>
      <c r="G2163" t="s">
        <v>71</v>
      </c>
      <c r="H2163" s="59">
        <v>2197800</v>
      </c>
      <c r="I2163" s="60">
        <v>2197800</v>
      </c>
    </row>
    <row r="2164" spans="1:9" x14ac:dyDescent="0.3">
      <c r="A2164" s="31">
        <v>45098</v>
      </c>
      <c r="B2164" s="31">
        <v>45113</v>
      </c>
      <c r="C2164" s="52" t="s">
        <v>66</v>
      </c>
      <c r="D2164" t="s">
        <v>1465</v>
      </c>
      <c r="E2164" s="52" t="s">
        <v>70</v>
      </c>
      <c r="F2164" t="s">
        <v>2503</v>
      </c>
      <c r="G2164" t="s">
        <v>71</v>
      </c>
      <c r="H2164" s="59">
        <v>840000</v>
      </c>
      <c r="I2164" s="60">
        <v>840000</v>
      </c>
    </row>
    <row r="2165" spans="1:9" x14ac:dyDescent="0.3">
      <c r="A2165" s="31">
        <v>45098</v>
      </c>
      <c r="B2165" s="31">
        <v>45113</v>
      </c>
      <c r="C2165" s="52" t="s">
        <v>66</v>
      </c>
      <c r="D2165" t="s">
        <v>1465</v>
      </c>
      <c r="E2165" s="52" t="s">
        <v>70</v>
      </c>
      <c r="F2165" t="s">
        <v>2504</v>
      </c>
      <c r="G2165" t="s">
        <v>71</v>
      </c>
      <c r="H2165" s="59">
        <v>100000</v>
      </c>
      <c r="I2165" s="60">
        <v>100000</v>
      </c>
    </row>
    <row r="2166" spans="1:9" x14ac:dyDescent="0.3">
      <c r="A2166" s="31">
        <v>45098</v>
      </c>
      <c r="B2166" s="31">
        <v>45113</v>
      </c>
      <c r="C2166" s="52" t="s">
        <v>66</v>
      </c>
      <c r="D2166" t="s">
        <v>1465</v>
      </c>
      <c r="E2166" s="52" t="s">
        <v>70</v>
      </c>
      <c r="F2166" t="s">
        <v>2505</v>
      </c>
      <c r="G2166" t="s">
        <v>71</v>
      </c>
      <c r="H2166" s="59">
        <v>800000</v>
      </c>
      <c r="I2166" s="60">
        <v>800000</v>
      </c>
    </row>
    <row r="2167" spans="1:9" x14ac:dyDescent="0.3">
      <c r="A2167" s="31">
        <v>45098</v>
      </c>
      <c r="B2167" s="31">
        <v>45113</v>
      </c>
      <c r="C2167" s="52" t="s">
        <v>66</v>
      </c>
      <c r="D2167" t="s">
        <v>1465</v>
      </c>
      <c r="E2167" s="52" t="s">
        <v>70</v>
      </c>
      <c r="F2167" t="s">
        <v>2506</v>
      </c>
      <c r="G2167" t="s">
        <v>71</v>
      </c>
      <c r="H2167" s="59">
        <v>160000</v>
      </c>
      <c r="I2167" s="60">
        <v>160000</v>
      </c>
    </row>
    <row r="2168" spans="1:9" x14ac:dyDescent="0.3">
      <c r="A2168" s="31">
        <v>45098</v>
      </c>
      <c r="B2168" s="31">
        <v>45113</v>
      </c>
      <c r="C2168" s="52" t="s">
        <v>66</v>
      </c>
      <c r="D2168" t="s">
        <v>1465</v>
      </c>
      <c r="E2168" s="52" t="s">
        <v>70</v>
      </c>
      <c r="F2168" t="s">
        <v>2507</v>
      </c>
      <c r="G2168" t="s">
        <v>71</v>
      </c>
      <c r="H2168" s="59">
        <v>2400000</v>
      </c>
      <c r="I2168" s="60">
        <v>2400000</v>
      </c>
    </row>
    <row r="2169" spans="1:9" x14ac:dyDescent="0.3">
      <c r="A2169" s="31">
        <v>45098</v>
      </c>
      <c r="B2169" s="31">
        <v>45128</v>
      </c>
      <c r="C2169" s="52" t="s">
        <v>66</v>
      </c>
      <c r="D2169" t="s">
        <v>1465</v>
      </c>
      <c r="E2169" s="52" t="s">
        <v>70</v>
      </c>
      <c r="F2169" t="s">
        <v>2508</v>
      </c>
      <c r="G2169" t="s">
        <v>71</v>
      </c>
      <c r="H2169" s="59">
        <v>850000</v>
      </c>
      <c r="I2169" s="60">
        <v>850000</v>
      </c>
    </row>
    <row r="2170" spans="1:9" x14ac:dyDescent="0.3">
      <c r="A2170" s="31">
        <v>45098</v>
      </c>
      <c r="B2170" s="31">
        <v>45128</v>
      </c>
      <c r="C2170" s="52" t="s">
        <v>66</v>
      </c>
      <c r="D2170" t="s">
        <v>1465</v>
      </c>
      <c r="E2170" s="52" t="s">
        <v>70</v>
      </c>
      <c r="F2170" t="s">
        <v>2509</v>
      </c>
      <c r="G2170" t="s">
        <v>71</v>
      </c>
      <c r="H2170" s="59">
        <v>630000</v>
      </c>
      <c r="I2170" s="60">
        <v>630000</v>
      </c>
    </row>
    <row r="2171" spans="1:9" x14ac:dyDescent="0.3">
      <c r="A2171" s="31">
        <v>45068</v>
      </c>
      <c r="B2171" s="31">
        <v>45098</v>
      </c>
      <c r="C2171" s="52" t="s">
        <v>66</v>
      </c>
      <c r="D2171" t="s">
        <v>1465</v>
      </c>
      <c r="E2171" s="52" t="s">
        <v>70</v>
      </c>
      <c r="F2171" t="s">
        <v>2510</v>
      </c>
      <c r="G2171" t="s">
        <v>71</v>
      </c>
      <c r="H2171" s="59">
        <v>6272000</v>
      </c>
      <c r="I2171" s="60">
        <v>6272000</v>
      </c>
    </row>
    <row r="2172" spans="1:9" x14ac:dyDescent="0.3">
      <c r="A2172" s="31">
        <v>45008</v>
      </c>
      <c r="B2172" s="31">
        <v>45038</v>
      </c>
      <c r="C2172" s="52" t="s">
        <v>66</v>
      </c>
      <c r="D2172" t="s">
        <v>1465</v>
      </c>
      <c r="E2172" s="52" t="s">
        <v>70</v>
      </c>
      <c r="F2172" t="s">
        <v>1261</v>
      </c>
      <c r="G2172" t="s">
        <v>71</v>
      </c>
      <c r="H2172" s="59">
        <v>15500000</v>
      </c>
      <c r="I2172" s="60">
        <v>15500000</v>
      </c>
    </row>
    <row r="2173" spans="1:9" x14ac:dyDescent="0.3">
      <c r="A2173" s="31">
        <v>45062</v>
      </c>
      <c r="B2173" s="31">
        <v>45092</v>
      </c>
      <c r="C2173" s="52" t="s">
        <v>66</v>
      </c>
      <c r="D2173" t="s">
        <v>1466</v>
      </c>
      <c r="E2173" s="52" t="s">
        <v>70</v>
      </c>
      <c r="F2173" t="s">
        <v>2511</v>
      </c>
      <c r="G2173" t="s">
        <v>71</v>
      </c>
      <c r="H2173" s="59">
        <v>3500000</v>
      </c>
      <c r="I2173" s="60">
        <v>3500000</v>
      </c>
    </row>
    <row r="2174" spans="1:9" x14ac:dyDescent="0.3">
      <c r="A2174" s="31">
        <v>45082</v>
      </c>
      <c r="B2174" s="31">
        <v>45097</v>
      </c>
      <c r="C2174" s="52" t="s">
        <v>66</v>
      </c>
      <c r="D2174" t="s">
        <v>1467</v>
      </c>
      <c r="E2174" s="52" t="s">
        <v>70</v>
      </c>
      <c r="F2174" t="s">
        <v>2512</v>
      </c>
      <c r="G2174" t="s">
        <v>71</v>
      </c>
      <c r="H2174" s="59">
        <v>5307500</v>
      </c>
      <c r="I2174" s="60">
        <v>5307500</v>
      </c>
    </row>
    <row r="2175" spans="1:9" x14ac:dyDescent="0.3">
      <c r="A2175" s="31">
        <v>45028</v>
      </c>
      <c r="B2175" s="31">
        <v>45043</v>
      </c>
      <c r="C2175" s="52" t="s">
        <v>66</v>
      </c>
      <c r="D2175" t="s">
        <v>1613</v>
      </c>
      <c r="E2175" s="52" t="s">
        <v>70</v>
      </c>
      <c r="F2175" t="s">
        <v>1274</v>
      </c>
      <c r="G2175" t="s">
        <v>71</v>
      </c>
      <c r="H2175" s="59">
        <v>16500000</v>
      </c>
      <c r="I2175" s="60">
        <v>16500000</v>
      </c>
    </row>
    <row r="2176" spans="1:9" x14ac:dyDescent="0.3">
      <c r="A2176" s="31">
        <v>45091</v>
      </c>
      <c r="B2176" s="31">
        <v>45121</v>
      </c>
      <c r="C2176" s="52" t="s">
        <v>66</v>
      </c>
      <c r="D2176" t="s">
        <v>1468</v>
      </c>
      <c r="E2176" s="52" t="s">
        <v>70</v>
      </c>
      <c r="F2176" t="s">
        <v>2513</v>
      </c>
      <c r="G2176" t="s">
        <v>71</v>
      </c>
      <c r="H2176" s="59">
        <v>8600000</v>
      </c>
      <c r="I2176" s="60">
        <v>8600000</v>
      </c>
    </row>
    <row r="2177" spans="1:9" x14ac:dyDescent="0.3">
      <c r="A2177" s="31">
        <v>45016</v>
      </c>
      <c r="B2177" s="31">
        <v>45031</v>
      </c>
      <c r="C2177" s="52" t="s">
        <v>66</v>
      </c>
      <c r="D2177" t="s">
        <v>1469</v>
      </c>
      <c r="E2177" s="52" t="s">
        <v>70</v>
      </c>
      <c r="F2177" t="s">
        <v>1263</v>
      </c>
      <c r="G2177" t="s">
        <v>71</v>
      </c>
      <c r="H2177" s="59">
        <v>19017000</v>
      </c>
      <c r="I2177" s="60">
        <v>19017000</v>
      </c>
    </row>
    <row r="2178" spans="1:9" x14ac:dyDescent="0.3">
      <c r="A2178" s="31">
        <v>45107</v>
      </c>
      <c r="B2178" s="31">
        <v>45122</v>
      </c>
      <c r="C2178" s="52" t="s">
        <v>66</v>
      </c>
      <c r="D2178" t="s">
        <v>1469</v>
      </c>
      <c r="E2178" s="52" t="s">
        <v>70</v>
      </c>
      <c r="F2178" t="s">
        <v>2514</v>
      </c>
      <c r="G2178" t="s">
        <v>71</v>
      </c>
      <c r="H2178" s="59">
        <v>199576000</v>
      </c>
      <c r="I2178" s="60">
        <v>199576000</v>
      </c>
    </row>
    <row r="2179" spans="1:9" x14ac:dyDescent="0.3">
      <c r="A2179" s="31">
        <v>45040</v>
      </c>
      <c r="B2179" s="31">
        <v>45055</v>
      </c>
      <c r="C2179" s="52" t="s">
        <v>66</v>
      </c>
      <c r="D2179" t="s">
        <v>1469</v>
      </c>
      <c r="E2179" s="52" t="s">
        <v>70</v>
      </c>
      <c r="F2179" t="s">
        <v>1315</v>
      </c>
      <c r="G2179" t="s">
        <v>71</v>
      </c>
      <c r="H2179" s="59">
        <v>94354000</v>
      </c>
      <c r="I2179" s="60">
        <v>94354000</v>
      </c>
    </row>
    <row r="2180" spans="1:9" x14ac:dyDescent="0.3">
      <c r="A2180" s="31">
        <v>45077</v>
      </c>
      <c r="B2180" s="31">
        <v>45092</v>
      </c>
      <c r="C2180" s="52" t="s">
        <v>66</v>
      </c>
      <c r="D2180" t="s">
        <v>1469</v>
      </c>
      <c r="E2180" s="52" t="s">
        <v>70</v>
      </c>
      <c r="F2180" t="s">
        <v>2515</v>
      </c>
      <c r="G2180" t="s">
        <v>71</v>
      </c>
      <c r="H2180" s="59">
        <v>174366400</v>
      </c>
      <c r="I2180" s="60">
        <v>174366400</v>
      </c>
    </row>
    <row r="2181" spans="1:9" x14ac:dyDescent="0.3">
      <c r="A2181" s="31">
        <v>45016</v>
      </c>
      <c r="B2181" s="31">
        <v>45031</v>
      </c>
      <c r="C2181" s="52" t="s">
        <v>66</v>
      </c>
      <c r="D2181" t="s">
        <v>1469</v>
      </c>
      <c r="E2181" s="52" t="s">
        <v>70</v>
      </c>
      <c r="F2181" t="s">
        <v>1264</v>
      </c>
      <c r="G2181" t="s">
        <v>71</v>
      </c>
      <c r="H2181" s="59">
        <v>34039200</v>
      </c>
      <c r="I2181" s="60">
        <v>34039200</v>
      </c>
    </row>
    <row r="2182" spans="1:9" x14ac:dyDescent="0.3">
      <c r="A2182" s="31">
        <v>45103</v>
      </c>
      <c r="B2182" s="31">
        <v>45118</v>
      </c>
      <c r="C2182" s="52" t="s">
        <v>66</v>
      </c>
      <c r="D2182" t="s">
        <v>1614</v>
      </c>
      <c r="E2182" s="52" t="s">
        <v>70</v>
      </c>
      <c r="F2182" t="s">
        <v>2516</v>
      </c>
      <c r="G2182" t="s">
        <v>71</v>
      </c>
      <c r="H2182" s="59">
        <v>525000</v>
      </c>
      <c r="I2182" s="60">
        <v>525000</v>
      </c>
    </row>
    <row r="2183" spans="1:9" x14ac:dyDescent="0.3">
      <c r="A2183" s="31">
        <v>45105</v>
      </c>
      <c r="B2183" s="31">
        <v>45120</v>
      </c>
      <c r="C2183" s="52" t="s">
        <v>66</v>
      </c>
      <c r="D2183" t="s">
        <v>1614</v>
      </c>
      <c r="E2183" s="52" t="s">
        <v>70</v>
      </c>
      <c r="F2183" t="s">
        <v>2517</v>
      </c>
      <c r="G2183" t="s">
        <v>71</v>
      </c>
      <c r="H2183" s="59">
        <v>525000</v>
      </c>
      <c r="I2183" s="60">
        <v>525000</v>
      </c>
    </row>
    <row r="2184" spans="1:9" x14ac:dyDescent="0.3">
      <c r="A2184" s="31">
        <v>45099</v>
      </c>
      <c r="B2184" s="31">
        <v>45114</v>
      </c>
      <c r="C2184" s="52" t="s">
        <v>66</v>
      </c>
      <c r="D2184" t="s">
        <v>1614</v>
      </c>
      <c r="E2184" s="52" t="s">
        <v>70</v>
      </c>
      <c r="F2184" t="s">
        <v>2518</v>
      </c>
      <c r="G2184" t="s">
        <v>71</v>
      </c>
      <c r="H2184" s="59">
        <v>525000</v>
      </c>
      <c r="I2184" s="60">
        <v>525000</v>
      </c>
    </row>
    <row r="2185" spans="1:9" x14ac:dyDescent="0.3">
      <c r="A2185" s="31">
        <v>45094</v>
      </c>
      <c r="B2185" s="31">
        <v>45109</v>
      </c>
      <c r="C2185" s="52" t="s">
        <v>66</v>
      </c>
      <c r="D2185" t="s">
        <v>1470</v>
      </c>
      <c r="E2185" s="52" t="s">
        <v>70</v>
      </c>
      <c r="F2185" t="s">
        <v>2519</v>
      </c>
      <c r="G2185" t="s">
        <v>71</v>
      </c>
      <c r="H2185" s="59">
        <v>27267600</v>
      </c>
      <c r="I2185" s="60">
        <v>27267600</v>
      </c>
    </row>
    <row r="2186" spans="1:9" x14ac:dyDescent="0.3">
      <c r="A2186" s="31">
        <v>45094</v>
      </c>
      <c r="B2186" s="31">
        <v>45109</v>
      </c>
      <c r="C2186" s="52" t="s">
        <v>66</v>
      </c>
      <c r="D2186" t="s">
        <v>1470</v>
      </c>
      <c r="E2186" s="52" t="s">
        <v>70</v>
      </c>
      <c r="F2186" t="s">
        <v>2520</v>
      </c>
      <c r="G2186" t="s">
        <v>71</v>
      </c>
      <c r="H2186" s="59">
        <v>8101250</v>
      </c>
      <c r="I2186" s="60">
        <v>8101250</v>
      </c>
    </row>
    <row r="2187" spans="1:9" x14ac:dyDescent="0.3">
      <c r="A2187" s="31">
        <v>45094</v>
      </c>
      <c r="B2187" s="31">
        <v>45109</v>
      </c>
      <c r="C2187" s="52" t="s">
        <v>66</v>
      </c>
      <c r="D2187" t="s">
        <v>1470</v>
      </c>
      <c r="E2187" s="52" t="s">
        <v>70</v>
      </c>
      <c r="F2187" t="s">
        <v>2521</v>
      </c>
      <c r="G2187" t="s">
        <v>71</v>
      </c>
      <c r="H2187" s="59">
        <v>7248450</v>
      </c>
      <c r="I2187" s="60">
        <v>7248450</v>
      </c>
    </row>
    <row r="2188" spans="1:9" x14ac:dyDescent="0.3">
      <c r="A2188" s="31">
        <v>45094</v>
      </c>
      <c r="B2188" s="31">
        <v>45109</v>
      </c>
      <c r="C2188" s="52" t="s">
        <v>66</v>
      </c>
      <c r="D2188" t="s">
        <v>1470</v>
      </c>
      <c r="E2188" s="52" t="s">
        <v>70</v>
      </c>
      <c r="F2188" t="s">
        <v>2522</v>
      </c>
      <c r="G2188" t="s">
        <v>71</v>
      </c>
      <c r="H2188" s="59">
        <v>38338000</v>
      </c>
      <c r="I2188" s="60">
        <v>38338000</v>
      </c>
    </row>
    <row r="2189" spans="1:9" x14ac:dyDescent="0.3">
      <c r="A2189" s="31">
        <v>45094</v>
      </c>
      <c r="B2189" s="31">
        <v>45109</v>
      </c>
      <c r="C2189" s="52" t="s">
        <v>66</v>
      </c>
      <c r="D2189" t="s">
        <v>1470</v>
      </c>
      <c r="E2189" s="52" t="s">
        <v>70</v>
      </c>
      <c r="F2189" t="s">
        <v>2523</v>
      </c>
      <c r="G2189" t="s">
        <v>71</v>
      </c>
      <c r="H2189" s="59">
        <v>31234800</v>
      </c>
      <c r="I2189" s="60">
        <v>31234800</v>
      </c>
    </row>
    <row r="2190" spans="1:9" x14ac:dyDescent="0.3">
      <c r="A2190" s="31">
        <v>45097</v>
      </c>
      <c r="B2190" s="31">
        <v>45112</v>
      </c>
      <c r="C2190" s="52" t="s">
        <v>66</v>
      </c>
      <c r="D2190" t="s">
        <v>1470</v>
      </c>
      <c r="E2190" s="52" t="s">
        <v>70</v>
      </c>
      <c r="F2190" t="s">
        <v>2524</v>
      </c>
      <c r="G2190" t="s">
        <v>71</v>
      </c>
      <c r="H2190" s="59">
        <v>28118400</v>
      </c>
      <c r="I2190" s="60">
        <v>28118400</v>
      </c>
    </row>
    <row r="2191" spans="1:9" x14ac:dyDescent="0.3">
      <c r="A2191" s="31">
        <v>45097</v>
      </c>
      <c r="B2191" s="31">
        <v>45112</v>
      </c>
      <c r="C2191" s="52" t="s">
        <v>66</v>
      </c>
      <c r="D2191" t="s">
        <v>1470</v>
      </c>
      <c r="E2191" s="52" t="s">
        <v>70</v>
      </c>
      <c r="F2191" t="s">
        <v>2525</v>
      </c>
      <c r="G2191" t="s">
        <v>71</v>
      </c>
      <c r="H2191" s="59">
        <v>19764000</v>
      </c>
      <c r="I2191" s="60">
        <v>19764000</v>
      </c>
    </row>
    <row r="2192" spans="1:9" x14ac:dyDescent="0.3">
      <c r="A2192" s="31">
        <v>45097</v>
      </c>
      <c r="B2192" s="31">
        <v>45112</v>
      </c>
      <c r="C2192" s="52" t="s">
        <v>66</v>
      </c>
      <c r="D2192" t="s">
        <v>1470</v>
      </c>
      <c r="E2192" s="52" t="s">
        <v>70</v>
      </c>
      <c r="F2192" t="s">
        <v>2526</v>
      </c>
      <c r="G2192" t="s">
        <v>71</v>
      </c>
      <c r="H2192" s="59">
        <v>26147550</v>
      </c>
      <c r="I2192" s="60">
        <v>26147550</v>
      </c>
    </row>
    <row r="2193" spans="1:9" x14ac:dyDescent="0.3">
      <c r="A2193" s="31">
        <v>45097</v>
      </c>
      <c r="B2193" s="31">
        <v>45112</v>
      </c>
      <c r="C2193" s="52" t="s">
        <v>66</v>
      </c>
      <c r="D2193" t="s">
        <v>1470</v>
      </c>
      <c r="E2193" s="52" t="s">
        <v>70</v>
      </c>
      <c r="F2193" t="s">
        <v>2527</v>
      </c>
      <c r="G2193" t="s">
        <v>71</v>
      </c>
      <c r="H2193" s="59">
        <v>10600700</v>
      </c>
      <c r="I2193" s="60">
        <v>10600700</v>
      </c>
    </row>
    <row r="2194" spans="1:9" x14ac:dyDescent="0.3">
      <c r="A2194" s="31">
        <v>45097</v>
      </c>
      <c r="B2194" s="31">
        <v>45112</v>
      </c>
      <c r="C2194" s="52" t="s">
        <v>66</v>
      </c>
      <c r="D2194" t="s">
        <v>1470</v>
      </c>
      <c r="E2194" s="52" t="s">
        <v>70</v>
      </c>
      <c r="F2194" t="s">
        <v>2528</v>
      </c>
      <c r="G2194" t="s">
        <v>71</v>
      </c>
      <c r="H2194" s="59">
        <v>82370400</v>
      </c>
      <c r="I2194" s="60">
        <v>82370400</v>
      </c>
    </row>
    <row r="2195" spans="1:9" x14ac:dyDescent="0.3">
      <c r="A2195" s="31">
        <v>45105</v>
      </c>
      <c r="B2195" s="31">
        <v>45120</v>
      </c>
      <c r="C2195" s="52" t="s">
        <v>66</v>
      </c>
      <c r="D2195" t="s">
        <v>1470</v>
      </c>
      <c r="E2195" s="52" t="s">
        <v>70</v>
      </c>
      <c r="F2195" t="s">
        <v>2529</v>
      </c>
      <c r="G2195" t="s">
        <v>71</v>
      </c>
      <c r="H2195" s="59">
        <v>16501250</v>
      </c>
      <c r="I2195" s="60">
        <v>16501250</v>
      </c>
    </row>
    <row r="2196" spans="1:9" x14ac:dyDescent="0.3">
      <c r="A2196" s="31">
        <v>45105</v>
      </c>
      <c r="B2196" s="31">
        <v>45120</v>
      </c>
      <c r="C2196" s="52" t="s">
        <v>66</v>
      </c>
      <c r="D2196" t="s">
        <v>1470</v>
      </c>
      <c r="E2196" s="52" t="s">
        <v>70</v>
      </c>
      <c r="F2196" t="s">
        <v>2530</v>
      </c>
      <c r="G2196" t="s">
        <v>71</v>
      </c>
      <c r="H2196" s="59">
        <v>31731600</v>
      </c>
      <c r="I2196" s="60">
        <v>31731600</v>
      </c>
    </row>
    <row r="2197" spans="1:9" x14ac:dyDescent="0.3">
      <c r="A2197" s="31">
        <v>45105</v>
      </c>
      <c r="B2197" s="31">
        <v>45120</v>
      </c>
      <c r="C2197" s="52" t="s">
        <v>66</v>
      </c>
      <c r="D2197" t="s">
        <v>1470</v>
      </c>
      <c r="E2197" s="52" t="s">
        <v>70</v>
      </c>
      <c r="F2197" t="s">
        <v>2531</v>
      </c>
      <c r="G2197" t="s">
        <v>71</v>
      </c>
      <c r="H2197" s="59">
        <v>19683600</v>
      </c>
      <c r="I2197" s="60">
        <v>19683600</v>
      </c>
    </row>
    <row r="2198" spans="1:9" x14ac:dyDescent="0.3">
      <c r="A2198" s="31">
        <v>45105</v>
      </c>
      <c r="B2198" s="31">
        <v>45120</v>
      </c>
      <c r="C2198" s="52" t="s">
        <v>66</v>
      </c>
      <c r="D2198" t="s">
        <v>1470</v>
      </c>
      <c r="E2198" s="52" t="s">
        <v>70</v>
      </c>
      <c r="F2198" t="s">
        <v>2532</v>
      </c>
      <c r="G2198" t="s">
        <v>71</v>
      </c>
      <c r="H2198" s="59">
        <v>31446000</v>
      </c>
      <c r="I2198" s="60">
        <v>31446000</v>
      </c>
    </row>
    <row r="2199" spans="1:9" x14ac:dyDescent="0.3">
      <c r="A2199" s="31">
        <v>45105</v>
      </c>
      <c r="B2199" s="31">
        <v>45120</v>
      </c>
      <c r="C2199" s="52" t="s">
        <v>66</v>
      </c>
      <c r="D2199" t="s">
        <v>1470</v>
      </c>
      <c r="E2199" s="52" t="s">
        <v>70</v>
      </c>
      <c r="F2199" t="s">
        <v>2533</v>
      </c>
      <c r="G2199" t="s">
        <v>71</v>
      </c>
      <c r="H2199" s="59">
        <v>16120000</v>
      </c>
      <c r="I2199" s="60">
        <v>16120000</v>
      </c>
    </row>
    <row r="2200" spans="1:9" x14ac:dyDescent="0.3">
      <c r="A2200" s="31">
        <v>45105</v>
      </c>
      <c r="B2200" s="31">
        <v>45120</v>
      </c>
      <c r="C2200" s="52" t="s">
        <v>66</v>
      </c>
      <c r="D2200" t="s">
        <v>1470</v>
      </c>
      <c r="E2200" s="52" t="s">
        <v>70</v>
      </c>
      <c r="F2200" t="s">
        <v>2534</v>
      </c>
      <c r="G2200" t="s">
        <v>71</v>
      </c>
      <c r="H2200" s="59">
        <v>15937200</v>
      </c>
      <c r="I2200" s="60">
        <v>15937200</v>
      </c>
    </row>
    <row r="2201" spans="1:9" x14ac:dyDescent="0.3">
      <c r="A2201" s="31">
        <v>45041</v>
      </c>
      <c r="B2201" s="31">
        <v>45056</v>
      </c>
      <c r="C2201" s="52" t="s">
        <v>66</v>
      </c>
      <c r="D2201" t="s">
        <v>1470</v>
      </c>
      <c r="E2201" s="52" t="s">
        <v>70</v>
      </c>
      <c r="F2201" t="s">
        <v>2535</v>
      </c>
      <c r="G2201" t="s">
        <v>71</v>
      </c>
      <c r="H2201" s="59">
        <v>18984000</v>
      </c>
      <c r="I2201" s="60">
        <v>18984000</v>
      </c>
    </row>
    <row r="2202" spans="1:9" x14ac:dyDescent="0.3">
      <c r="A2202" s="31">
        <v>45041</v>
      </c>
      <c r="B2202" s="31">
        <v>45056</v>
      </c>
      <c r="C2202" s="52" t="s">
        <v>66</v>
      </c>
      <c r="D2202" t="s">
        <v>1470</v>
      </c>
      <c r="E2202" s="52" t="s">
        <v>70</v>
      </c>
      <c r="F2202" t="s">
        <v>2536</v>
      </c>
      <c r="G2202" t="s">
        <v>71</v>
      </c>
      <c r="H2202" s="59">
        <v>35904000</v>
      </c>
      <c r="I2202" s="60">
        <v>35904000</v>
      </c>
    </row>
    <row r="2203" spans="1:9" x14ac:dyDescent="0.3">
      <c r="A2203" s="31">
        <v>45041</v>
      </c>
      <c r="B2203" s="31">
        <v>45056</v>
      </c>
      <c r="C2203" s="52" t="s">
        <v>66</v>
      </c>
      <c r="D2203" t="s">
        <v>1470</v>
      </c>
      <c r="E2203" s="52" t="s">
        <v>70</v>
      </c>
      <c r="F2203" t="s">
        <v>2537</v>
      </c>
      <c r="G2203" t="s">
        <v>71</v>
      </c>
      <c r="H2203" s="59">
        <v>29591800</v>
      </c>
      <c r="I2203" s="60">
        <v>29591800</v>
      </c>
    </row>
    <row r="2204" spans="1:9" x14ac:dyDescent="0.3">
      <c r="A2204" s="31">
        <v>45041</v>
      </c>
      <c r="B2204" s="31">
        <v>45056</v>
      </c>
      <c r="C2204" s="52" t="s">
        <v>66</v>
      </c>
      <c r="D2204" t="s">
        <v>1470</v>
      </c>
      <c r="E2204" s="52" t="s">
        <v>70</v>
      </c>
      <c r="F2204" t="s">
        <v>2538</v>
      </c>
      <c r="G2204" t="s">
        <v>71</v>
      </c>
      <c r="H2204" s="59">
        <v>8217600</v>
      </c>
      <c r="I2204" s="60">
        <v>8217600</v>
      </c>
    </row>
    <row r="2205" spans="1:9" x14ac:dyDescent="0.3">
      <c r="A2205" s="31">
        <v>45041</v>
      </c>
      <c r="B2205" s="31">
        <v>45056</v>
      </c>
      <c r="C2205" s="52" t="s">
        <v>66</v>
      </c>
      <c r="D2205" t="s">
        <v>1470</v>
      </c>
      <c r="E2205" s="52" t="s">
        <v>70</v>
      </c>
      <c r="F2205" t="s">
        <v>2539</v>
      </c>
      <c r="G2205" t="s">
        <v>71</v>
      </c>
      <c r="H2205" s="59">
        <v>39367200</v>
      </c>
      <c r="I2205" s="60">
        <v>39367200</v>
      </c>
    </row>
    <row r="2206" spans="1:9" x14ac:dyDescent="0.3">
      <c r="A2206" s="31">
        <v>45050</v>
      </c>
      <c r="B2206" s="31">
        <v>45065</v>
      </c>
      <c r="C2206" s="52" t="s">
        <v>66</v>
      </c>
      <c r="D2206" t="s">
        <v>1470</v>
      </c>
      <c r="E2206" s="52" t="s">
        <v>70</v>
      </c>
      <c r="F2206" t="s">
        <v>2540</v>
      </c>
      <c r="G2206" t="s">
        <v>71</v>
      </c>
      <c r="H2206" s="59">
        <v>11857200</v>
      </c>
      <c r="I2206" s="60">
        <v>11857200</v>
      </c>
    </row>
    <row r="2207" spans="1:9" x14ac:dyDescent="0.3">
      <c r="A2207" s="31">
        <v>45103</v>
      </c>
      <c r="B2207" s="31">
        <v>45118</v>
      </c>
      <c r="C2207" s="52" t="s">
        <v>66</v>
      </c>
      <c r="D2207" t="s">
        <v>1471</v>
      </c>
      <c r="E2207" s="52" t="s">
        <v>70</v>
      </c>
      <c r="F2207" t="s">
        <v>2541</v>
      </c>
      <c r="G2207" t="s">
        <v>71</v>
      </c>
      <c r="H2207" s="59">
        <v>1778400</v>
      </c>
      <c r="I2207" s="60">
        <v>1778400</v>
      </c>
    </row>
    <row r="2208" spans="1:9" x14ac:dyDescent="0.3">
      <c r="A2208" s="31">
        <v>45072</v>
      </c>
      <c r="B2208" s="31">
        <v>45087</v>
      </c>
      <c r="C2208" s="52" t="s">
        <v>66</v>
      </c>
      <c r="D2208" t="s">
        <v>1471</v>
      </c>
      <c r="E2208" s="52" t="s">
        <v>70</v>
      </c>
      <c r="F2208" t="s">
        <v>2542</v>
      </c>
      <c r="G2208" t="s">
        <v>71</v>
      </c>
      <c r="H2208" s="59">
        <v>1409800</v>
      </c>
      <c r="I2208" s="60">
        <v>1409800</v>
      </c>
    </row>
    <row r="2209" spans="1:9" x14ac:dyDescent="0.3">
      <c r="A2209" s="31">
        <v>45093</v>
      </c>
      <c r="B2209" s="31">
        <v>45093</v>
      </c>
      <c r="C2209" s="52" t="s">
        <v>66</v>
      </c>
      <c r="D2209" t="s">
        <v>1472</v>
      </c>
      <c r="E2209" s="52" t="s">
        <v>70</v>
      </c>
      <c r="F2209" t="s">
        <v>2543</v>
      </c>
      <c r="G2209" t="s">
        <v>71</v>
      </c>
      <c r="H2209" s="59">
        <v>880000</v>
      </c>
      <c r="I2209" s="60">
        <v>880000</v>
      </c>
    </row>
    <row r="2210" spans="1:9" x14ac:dyDescent="0.3">
      <c r="A2210" s="31">
        <v>45098</v>
      </c>
      <c r="B2210" s="31">
        <v>45128</v>
      </c>
      <c r="C2210" s="52" t="s">
        <v>66</v>
      </c>
      <c r="D2210" t="s">
        <v>1473</v>
      </c>
      <c r="E2210" s="52" t="s">
        <v>70</v>
      </c>
      <c r="F2210" t="s">
        <v>2544</v>
      </c>
      <c r="G2210" t="s">
        <v>71</v>
      </c>
      <c r="H2210" s="59">
        <v>1440000</v>
      </c>
      <c r="I2210" s="60">
        <v>1440000</v>
      </c>
    </row>
    <row r="2211" spans="1:9" x14ac:dyDescent="0.3">
      <c r="A2211" s="31">
        <v>45050</v>
      </c>
      <c r="B2211" s="31">
        <v>45080</v>
      </c>
      <c r="C2211" s="52" t="s">
        <v>66</v>
      </c>
      <c r="D2211" t="s">
        <v>1473</v>
      </c>
      <c r="E2211" s="52" t="s">
        <v>70</v>
      </c>
      <c r="F2211" t="s">
        <v>2545</v>
      </c>
      <c r="G2211" t="s">
        <v>71</v>
      </c>
      <c r="H2211" s="59">
        <v>1220000</v>
      </c>
      <c r="I2211" s="60">
        <v>1220000</v>
      </c>
    </row>
    <row r="2212" spans="1:9" x14ac:dyDescent="0.3">
      <c r="A2212" s="31">
        <v>45056</v>
      </c>
      <c r="B2212" s="31">
        <v>45086</v>
      </c>
      <c r="C2212" s="52" t="s">
        <v>66</v>
      </c>
      <c r="D2212" t="s">
        <v>1473</v>
      </c>
      <c r="E2212" s="52" t="s">
        <v>70</v>
      </c>
      <c r="F2212" t="s">
        <v>2546</v>
      </c>
      <c r="G2212" t="s">
        <v>71</v>
      </c>
      <c r="H2212" s="59">
        <v>1400000</v>
      </c>
      <c r="I2212" s="60">
        <v>1400000</v>
      </c>
    </row>
    <row r="2213" spans="1:9" x14ac:dyDescent="0.3">
      <c r="A2213" s="31">
        <v>45085</v>
      </c>
      <c r="B2213" s="31">
        <v>45115</v>
      </c>
      <c r="C2213" s="52" t="s">
        <v>66</v>
      </c>
      <c r="D2213" t="s">
        <v>1473</v>
      </c>
      <c r="E2213" s="52" t="s">
        <v>70</v>
      </c>
      <c r="F2213" t="s">
        <v>2547</v>
      </c>
      <c r="G2213" t="s">
        <v>71</v>
      </c>
      <c r="H2213" s="59">
        <v>1260000</v>
      </c>
      <c r="I2213" s="60">
        <v>1260000</v>
      </c>
    </row>
    <row r="2214" spans="1:9" x14ac:dyDescent="0.3">
      <c r="A2214" s="31">
        <v>45082</v>
      </c>
      <c r="B2214" s="31">
        <v>45112</v>
      </c>
      <c r="C2214" s="52" t="s">
        <v>66</v>
      </c>
      <c r="D2214" t="s">
        <v>1615</v>
      </c>
      <c r="E2214" s="52" t="s">
        <v>70</v>
      </c>
      <c r="F2214" t="s">
        <v>2548</v>
      </c>
      <c r="G2214" t="s">
        <v>71</v>
      </c>
      <c r="H2214" s="59">
        <v>2200000</v>
      </c>
      <c r="I2214" s="60">
        <v>2200000</v>
      </c>
    </row>
    <row r="2215" spans="1:9" x14ac:dyDescent="0.3">
      <c r="A2215" s="31">
        <v>45086</v>
      </c>
      <c r="B2215" s="31">
        <v>45116</v>
      </c>
      <c r="C2215" s="52" t="s">
        <v>66</v>
      </c>
      <c r="D2215" t="s">
        <v>1616</v>
      </c>
      <c r="E2215" s="52" t="s">
        <v>70</v>
      </c>
      <c r="F2215" t="s">
        <v>2549</v>
      </c>
      <c r="G2215" t="s">
        <v>71</v>
      </c>
      <c r="H2215" s="59">
        <v>2419400</v>
      </c>
      <c r="I2215" s="60">
        <v>2419400</v>
      </c>
    </row>
    <row r="2216" spans="1:9" x14ac:dyDescent="0.3">
      <c r="A2216" s="31">
        <v>45087</v>
      </c>
      <c r="B2216" s="31">
        <v>45117</v>
      </c>
      <c r="C2216" s="52" t="s">
        <v>66</v>
      </c>
      <c r="D2216" t="s">
        <v>1616</v>
      </c>
      <c r="E2216" s="52" t="s">
        <v>70</v>
      </c>
      <c r="F2216" t="s">
        <v>2550</v>
      </c>
      <c r="G2216" t="s">
        <v>71</v>
      </c>
      <c r="H2216" s="59">
        <v>687500</v>
      </c>
      <c r="I2216" s="60">
        <v>687500</v>
      </c>
    </row>
    <row r="2217" spans="1:9" x14ac:dyDescent="0.3">
      <c r="A2217" s="31">
        <v>45086</v>
      </c>
      <c r="B2217" s="31">
        <v>45116</v>
      </c>
      <c r="C2217" s="52" t="s">
        <v>66</v>
      </c>
      <c r="D2217" t="s">
        <v>1474</v>
      </c>
      <c r="E2217" s="52" t="s">
        <v>70</v>
      </c>
      <c r="F2217" t="s">
        <v>2551</v>
      </c>
      <c r="G2217" t="s">
        <v>71</v>
      </c>
      <c r="H2217" s="59">
        <v>1600000</v>
      </c>
      <c r="I2217" s="60">
        <v>1600000</v>
      </c>
    </row>
    <row r="2218" spans="1:9" x14ac:dyDescent="0.3">
      <c r="A2218" s="31">
        <v>45054</v>
      </c>
      <c r="B2218" s="31">
        <v>45084</v>
      </c>
      <c r="C2218" s="52" t="s">
        <v>66</v>
      </c>
      <c r="D2218" t="s">
        <v>1474</v>
      </c>
      <c r="E2218" s="52" t="s">
        <v>70</v>
      </c>
      <c r="F2218" t="s">
        <v>2552</v>
      </c>
      <c r="G2218" t="s">
        <v>71</v>
      </c>
      <c r="H2218" s="59">
        <v>1600000</v>
      </c>
      <c r="I2218" s="60">
        <v>1600000</v>
      </c>
    </row>
    <row r="2219" spans="1:9" x14ac:dyDescent="0.3">
      <c r="A2219" s="31">
        <v>45049</v>
      </c>
      <c r="B2219" s="31">
        <v>45079</v>
      </c>
      <c r="C2219" s="52" t="s">
        <v>66</v>
      </c>
      <c r="D2219" t="s">
        <v>1617</v>
      </c>
      <c r="E2219" s="52" t="s">
        <v>70</v>
      </c>
      <c r="F2219" t="s">
        <v>2553</v>
      </c>
      <c r="G2219" t="s">
        <v>71</v>
      </c>
      <c r="H2219" s="59">
        <v>4600000</v>
      </c>
      <c r="I2219" s="60">
        <v>4600000</v>
      </c>
    </row>
    <row r="2220" spans="1:9" x14ac:dyDescent="0.3">
      <c r="A2220" s="31">
        <v>45042</v>
      </c>
      <c r="B2220" s="31">
        <v>45072</v>
      </c>
      <c r="C2220" s="52" t="s">
        <v>66</v>
      </c>
      <c r="D2220" t="s">
        <v>1618</v>
      </c>
      <c r="E2220" s="52" t="s">
        <v>70</v>
      </c>
      <c r="F2220" t="s">
        <v>2554</v>
      </c>
      <c r="G2220" t="s">
        <v>71</v>
      </c>
      <c r="H2220" s="59">
        <v>960000</v>
      </c>
      <c r="I2220" s="60">
        <v>960000</v>
      </c>
    </row>
    <row r="2221" spans="1:9" x14ac:dyDescent="0.3">
      <c r="A2221" s="31">
        <v>45049</v>
      </c>
      <c r="B2221" s="31">
        <v>45079</v>
      </c>
      <c r="C2221" s="52" t="s">
        <v>66</v>
      </c>
      <c r="D2221" t="s">
        <v>1618</v>
      </c>
      <c r="E2221" s="52" t="s">
        <v>70</v>
      </c>
      <c r="F2221" t="s">
        <v>2555</v>
      </c>
      <c r="G2221" t="s">
        <v>71</v>
      </c>
      <c r="H2221" s="59">
        <v>240000</v>
      </c>
      <c r="I2221" s="60">
        <v>240000</v>
      </c>
    </row>
    <row r="2222" spans="1:9" x14ac:dyDescent="0.3">
      <c r="A2222" s="31">
        <v>45078</v>
      </c>
      <c r="B2222" s="31">
        <v>45108</v>
      </c>
      <c r="C2222" s="52" t="s">
        <v>66</v>
      </c>
      <c r="D2222" t="s">
        <v>1618</v>
      </c>
      <c r="E2222" s="52" t="s">
        <v>70</v>
      </c>
      <c r="F2222" t="s">
        <v>2556</v>
      </c>
      <c r="G2222" t="s">
        <v>71</v>
      </c>
      <c r="H2222" s="59">
        <v>1646000</v>
      </c>
      <c r="I2222" s="60">
        <v>1646000</v>
      </c>
    </row>
    <row r="2223" spans="1:9" x14ac:dyDescent="0.3">
      <c r="A2223" s="31">
        <v>45079</v>
      </c>
      <c r="B2223" s="31">
        <v>45109</v>
      </c>
      <c r="C2223" s="52" t="s">
        <v>66</v>
      </c>
      <c r="D2223" t="s">
        <v>1619</v>
      </c>
      <c r="E2223" s="52" t="s">
        <v>70</v>
      </c>
      <c r="F2223" t="s">
        <v>79</v>
      </c>
      <c r="G2223" t="s">
        <v>71</v>
      </c>
      <c r="H2223" s="59">
        <v>200000000</v>
      </c>
      <c r="I2223" s="60">
        <v>200000000</v>
      </c>
    </row>
    <row r="2224" spans="1:9" x14ac:dyDescent="0.3">
      <c r="A2224" s="31">
        <v>45078</v>
      </c>
      <c r="B2224" s="31">
        <v>45108</v>
      </c>
      <c r="C2224" s="52" t="s">
        <v>66</v>
      </c>
      <c r="D2224" t="s">
        <v>1475</v>
      </c>
      <c r="E2224" s="52" t="s">
        <v>70</v>
      </c>
      <c r="F2224" t="s">
        <v>2557</v>
      </c>
      <c r="G2224" t="s">
        <v>71</v>
      </c>
      <c r="H2224" s="59">
        <v>26585000</v>
      </c>
      <c r="I2224" s="60">
        <v>26585000</v>
      </c>
    </row>
    <row r="2225" spans="1:9" x14ac:dyDescent="0.3">
      <c r="A2225" s="31">
        <v>45097</v>
      </c>
      <c r="B2225" s="31">
        <v>45127</v>
      </c>
      <c r="C2225" s="52" t="s">
        <v>66</v>
      </c>
      <c r="D2225" t="s">
        <v>1475</v>
      </c>
      <c r="E2225" s="52" t="s">
        <v>70</v>
      </c>
      <c r="F2225" t="s">
        <v>2558</v>
      </c>
      <c r="G2225" t="s">
        <v>71</v>
      </c>
      <c r="H2225" s="59">
        <v>4000000</v>
      </c>
      <c r="I2225" s="60">
        <v>4000000</v>
      </c>
    </row>
    <row r="2226" spans="1:9" x14ac:dyDescent="0.3">
      <c r="A2226" s="31">
        <v>45097</v>
      </c>
      <c r="B2226" s="31">
        <v>45127</v>
      </c>
      <c r="C2226" s="52" t="s">
        <v>66</v>
      </c>
      <c r="D2226" t="s">
        <v>1475</v>
      </c>
      <c r="E2226" s="52" t="s">
        <v>70</v>
      </c>
      <c r="F2226" t="s">
        <v>2559</v>
      </c>
      <c r="G2226" t="s">
        <v>71</v>
      </c>
      <c r="H2226" s="59">
        <v>1560000</v>
      </c>
      <c r="I2226" s="60">
        <v>1560000</v>
      </c>
    </row>
    <row r="2227" spans="1:9" x14ac:dyDescent="0.3">
      <c r="A2227" s="31">
        <v>45098</v>
      </c>
      <c r="B2227" s="31">
        <v>45128</v>
      </c>
      <c r="C2227" s="52" t="s">
        <v>66</v>
      </c>
      <c r="D2227" t="s">
        <v>1475</v>
      </c>
      <c r="E2227" s="52" t="s">
        <v>70</v>
      </c>
      <c r="F2227" t="s">
        <v>2560</v>
      </c>
      <c r="G2227" t="s">
        <v>71</v>
      </c>
      <c r="H2227" s="59">
        <v>8000000</v>
      </c>
      <c r="I2227" s="60">
        <v>8000000</v>
      </c>
    </row>
    <row r="2228" spans="1:9" x14ac:dyDescent="0.3">
      <c r="A2228" s="31">
        <v>45078</v>
      </c>
      <c r="B2228" s="31">
        <v>45108</v>
      </c>
      <c r="C2228" s="52" t="s">
        <v>66</v>
      </c>
      <c r="D2228" t="s">
        <v>1475</v>
      </c>
      <c r="E2228" s="52" t="s">
        <v>70</v>
      </c>
      <c r="F2228" t="s">
        <v>2561</v>
      </c>
      <c r="G2228" t="s">
        <v>71</v>
      </c>
      <c r="H2228" s="59">
        <v>37360008</v>
      </c>
      <c r="I2228" s="60">
        <v>37360008</v>
      </c>
    </row>
    <row r="2229" spans="1:9" x14ac:dyDescent="0.3">
      <c r="A2229" s="31">
        <v>45001</v>
      </c>
      <c r="B2229" s="31">
        <v>45031</v>
      </c>
      <c r="C2229" s="52" t="s">
        <v>66</v>
      </c>
      <c r="D2229" t="s">
        <v>1475</v>
      </c>
      <c r="E2229" s="52" t="s">
        <v>70</v>
      </c>
      <c r="F2229" t="s">
        <v>1265</v>
      </c>
      <c r="G2229" t="s">
        <v>71</v>
      </c>
      <c r="H2229" s="59">
        <v>12852000</v>
      </c>
      <c r="I2229" s="60">
        <v>12852000</v>
      </c>
    </row>
    <row r="2230" spans="1:9" x14ac:dyDescent="0.3">
      <c r="A2230" s="31">
        <v>45020</v>
      </c>
      <c r="B2230" s="31">
        <v>45050</v>
      </c>
      <c r="C2230" s="52" t="s">
        <v>66</v>
      </c>
      <c r="D2230" t="s">
        <v>1475</v>
      </c>
      <c r="E2230" s="52" t="s">
        <v>70</v>
      </c>
      <c r="F2230" t="s">
        <v>2562</v>
      </c>
      <c r="G2230" t="s">
        <v>71</v>
      </c>
      <c r="H2230" s="59">
        <v>158750000</v>
      </c>
      <c r="I2230" s="60">
        <v>158750000</v>
      </c>
    </row>
    <row r="2231" spans="1:9" x14ac:dyDescent="0.3">
      <c r="A2231" s="31">
        <v>45055</v>
      </c>
      <c r="B2231" s="31">
        <v>45085</v>
      </c>
      <c r="C2231" s="52" t="s">
        <v>66</v>
      </c>
      <c r="D2231" t="s">
        <v>1475</v>
      </c>
      <c r="E2231" s="52" t="s">
        <v>70</v>
      </c>
      <c r="F2231" t="s">
        <v>2563</v>
      </c>
      <c r="G2231" t="s">
        <v>71</v>
      </c>
      <c r="H2231" s="59">
        <v>13828000</v>
      </c>
      <c r="I2231" s="60">
        <v>13828000</v>
      </c>
    </row>
    <row r="2232" spans="1:9" x14ac:dyDescent="0.3">
      <c r="A2232" s="31">
        <v>45066</v>
      </c>
      <c r="B2232" s="31">
        <v>45096</v>
      </c>
      <c r="C2232" s="52" t="s">
        <v>66</v>
      </c>
      <c r="D2232" t="s">
        <v>1475</v>
      </c>
      <c r="E2232" s="52" t="s">
        <v>70</v>
      </c>
      <c r="F2232" t="s">
        <v>2564</v>
      </c>
      <c r="G2232" t="s">
        <v>71</v>
      </c>
      <c r="H2232" s="59">
        <v>1544500</v>
      </c>
      <c r="I2232" s="60">
        <v>1544500</v>
      </c>
    </row>
    <row r="2233" spans="1:9" x14ac:dyDescent="0.3">
      <c r="A2233" s="31">
        <v>45068</v>
      </c>
      <c r="B2233" s="31">
        <v>45099</v>
      </c>
      <c r="C2233" s="52" t="s">
        <v>66</v>
      </c>
      <c r="D2233" t="s">
        <v>1475</v>
      </c>
      <c r="E2233" s="52" t="s">
        <v>70</v>
      </c>
      <c r="F2233" t="s">
        <v>2565</v>
      </c>
      <c r="G2233" t="s">
        <v>71</v>
      </c>
      <c r="H2233" s="59">
        <v>3580000</v>
      </c>
      <c r="I2233" s="60">
        <v>3580000</v>
      </c>
    </row>
    <row r="2234" spans="1:9" x14ac:dyDescent="0.3">
      <c r="A2234" s="31">
        <v>45068</v>
      </c>
      <c r="B2234" s="31">
        <v>45098</v>
      </c>
      <c r="C2234" s="52" t="s">
        <v>66</v>
      </c>
      <c r="D2234" t="s">
        <v>1475</v>
      </c>
      <c r="E2234" s="52" t="s">
        <v>70</v>
      </c>
      <c r="F2234" t="s">
        <v>2566</v>
      </c>
      <c r="G2234" t="s">
        <v>71</v>
      </c>
      <c r="H2234" s="59">
        <v>19000000</v>
      </c>
      <c r="I2234" s="60">
        <v>19000000</v>
      </c>
    </row>
    <row r="2235" spans="1:9" x14ac:dyDescent="0.3">
      <c r="A2235" s="31">
        <v>44996</v>
      </c>
      <c r="B2235" s="31">
        <v>44996</v>
      </c>
      <c r="C2235" s="52" t="s">
        <v>66</v>
      </c>
      <c r="D2235" t="s">
        <v>1475</v>
      </c>
      <c r="E2235" s="52" t="s">
        <v>70</v>
      </c>
      <c r="F2235" t="s">
        <v>1266</v>
      </c>
      <c r="G2235" t="s">
        <v>71</v>
      </c>
      <c r="H2235" s="59">
        <v>46875000</v>
      </c>
      <c r="I2235" s="60">
        <v>23437500</v>
      </c>
    </row>
    <row r="2236" spans="1:9" x14ac:dyDescent="0.3">
      <c r="A2236" s="31">
        <v>45100</v>
      </c>
      <c r="B2236" s="31">
        <v>45115</v>
      </c>
      <c r="C2236" s="52" t="s">
        <v>66</v>
      </c>
      <c r="D2236" t="s">
        <v>1620</v>
      </c>
      <c r="E2236" s="52" t="s">
        <v>70</v>
      </c>
      <c r="F2236" t="s">
        <v>2567</v>
      </c>
      <c r="G2236" t="s">
        <v>71</v>
      </c>
      <c r="H2236" s="59">
        <v>10556000</v>
      </c>
      <c r="I2236" s="60">
        <v>10465000</v>
      </c>
    </row>
    <row r="2237" spans="1:9" x14ac:dyDescent="0.3">
      <c r="A2237" s="31">
        <v>45092</v>
      </c>
      <c r="B2237" s="31">
        <v>45122</v>
      </c>
      <c r="C2237" s="52" t="s">
        <v>66</v>
      </c>
      <c r="D2237" t="s">
        <v>1476</v>
      </c>
      <c r="E2237" s="52" t="s">
        <v>70</v>
      </c>
      <c r="F2237" t="s">
        <v>2568</v>
      </c>
      <c r="G2237" t="s">
        <v>71</v>
      </c>
      <c r="H2237" s="59">
        <v>2150000</v>
      </c>
      <c r="I2237" s="60">
        <v>2150000</v>
      </c>
    </row>
    <row r="2238" spans="1:9" x14ac:dyDescent="0.3">
      <c r="A2238" s="31">
        <v>45093</v>
      </c>
      <c r="B2238" s="31">
        <v>45123</v>
      </c>
      <c r="C2238" s="52" t="s">
        <v>66</v>
      </c>
      <c r="D2238" t="s">
        <v>1476</v>
      </c>
      <c r="E2238" s="52" t="s">
        <v>70</v>
      </c>
      <c r="F2238" t="s">
        <v>2569</v>
      </c>
      <c r="G2238" t="s">
        <v>71</v>
      </c>
      <c r="H2238" s="59">
        <v>885000</v>
      </c>
      <c r="I2238" s="60">
        <v>885000</v>
      </c>
    </row>
    <row r="2239" spans="1:9" x14ac:dyDescent="0.3">
      <c r="A2239" s="31">
        <v>45097</v>
      </c>
      <c r="B2239" s="31">
        <v>45127</v>
      </c>
      <c r="C2239" s="52" t="s">
        <v>66</v>
      </c>
      <c r="D2239" t="s">
        <v>1476</v>
      </c>
      <c r="E2239" s="52" t="s">
        <v>70</v>
      </c>
      <c r="F2239" t="s">
        <v>1278</v>
      </c>
      <c r="G2239" t="s">
        <v>71</v>
      </c>
      <c r="H2239" s="59">
        <v>1944000</v>
      </c>
      <c r="I2239" s="60">
        <v>1944000</v>
      </c>
    </row>
    <row r="2240" spans="1:9" x14ac:dyDescent="0.3">
      <c r="A2240" s="31">
        <v>45097</v>
      </c>
      <c r="B2240" s="31">
        <v>45097</v>
      </c>
      <c r="C2240" s="52" t="s">
        <v>66</v>
      </c>
      <c r="D2240" t="s">
        <v>1476</v>
      </c>
      <c r="E2240" s="52" t="s">
        <v>70</v>
      </c>
      <c r="F2240" t="s">
        <v>1277</v>
      </c>
      <c r="G2240" t="s">
        <v>71</v>
      </c>
      <c r="H2240" s="59">
        <v>1200000</v>
      </c>
      <c r="I2240" s="60">
        <v>1200000</v>
      </c>
    </row>
    <row r="2241" spans="1:9" x14ac:dyDescent="0.3">
      <c r="A2241" s="31">
        <v>45098</v>
      </c>
      <c r="B2241" s="31">
        <v>45128</v>
      </c>
      <c r="C2241" s="52" t="s">
        <v>66</v>
      </c>
      <c r="D2241" t="s">
        <v>1476</v>
      </c>
      <c r="E2241" s="52" t="s">
        <v>70</v>
      </c>
      <c r="F2241" t="s">
        <v>2570</v>
      </c>
      <c r="G2241" t="s">
        <v>71</v>
      </c>
      <c r="H2241" s="59">
        <v>373000</v>
      </c>
      <c r="I2241" s="60">
        <v>373000</v>
      </c>
    </row>
    <row r="2242" spans="1:9" x14ac:dyDescent="0.3">
      <c r="A2242" s="31">
        <v>45098</v>
      </c>
      <c r="B2242" s="31">
        <v>45128</v>
      </c>
      <c r="C2242" s="52" t="s">
        <v>66</v>
      </c>
      <c r="D2242" t="s">
        <v>1476</v>
      </c>
      <c r="E2242" s="52" t="s">
        <v>70</v>
      </c>
      <c r="F2242" t="s">
        <v>2571</v>
      </c>
      <c r="G2242" t="s">
        <v>71</v>
      </c>
      <c r="H2242" s="59">
        <v>597875</v>
      </c>
      <c r="I2242" s="60">
        <v>597875</v>
      </c>
    </row>
    <row r="2243" spans="1:9" x14ac:dyDescent="0.3">
      <c r="A2243" s="31">
        <v>45100</v>
      </c>
      <c r="B2243" s="31">
        <v>45130</v>
      </c>
      <c r="C2243" s="52" t="s">
        <v>66</v>
      </c>
      <c r="D2243" t="s">
        <v>1476</v>
      </c>
      <c r="E2243" s="52" t="s">
        <v>70</v>
      </c>
      <c r="F2243" t="s">
        <v>2572</v>
      </c>
      <c r="G2243" t="s">
        <v>71</v>
      </c>
      <c r="H2243" s="59">
        <v>1478569</v>
      </c>
      <c r="I2243" s="60">
        <v>1478569</v>
      </c>
    </row>
    <row r="2244" spans="1:9" x14ac:dyDescent="0.3">
      <c r="A2244" s="31">
        <v>45086</v>
      </c>
      <c r="B2244" s="31">
        <v>45116</v>
      </c>
      <c r="C2244" s="52" t="s">
        <v>66</v>
      </c>
      <c r="D2244" t="s">
        <v>1476</v>
      </c>
      <c r="E2244" s="52" t="s">
        <v>70</v>
      </c>
      <c r="F2244" t="s">
        <v>2573</v>
      </c>
      <c r="G2244" t="s">
        <v>71</v>
      </c>
      <c r="H2244" s="59">
        <v>2100000</v>
      </c>
      <c r="I2244" s="60">
        <v>2100000</v>
      </c>
    </row>
    <row r="2245" spans="1:9" x14ac:dyDescent="0.3">
      <c r="A2245" s="31">
        <v>45090</v>
      </c>
      <c r="B2245" s="31">
        <v>45120</v>
      </c>
      <c r="C2245" s="52" t="s">
        <v>66</v>
      </c>
      <c r="D2245" t="s">
        <v>1476</v>
      </c>
      <c r="E2245" s="52" t="s">
        <v>70</v>
      </c>
      <c r="F2245" t="s">
        <v>2574</v>
      </c>
      <c r="G2245" t="s">
        <v>71</v>
      </c>
      <c r="H2245" s="59">
        <v>8254540</v>
      </c>
      <c r="I2245" s="60">
        <v>8254540</v>
      </c>
    </row>
    <row r="2246" spans="1:9" x14ac:dyDescent="0.3">
      <c r="A2246" s="31">
        <v>45090</v>
      </c>
      <c r="B2246" s="31">
        <v>45120</v>
      </c>
      <c r="C2246" s="52" t="s">
        <v>66</v>
      </c>
      <c r="D2246" t="s">
        <v>1476</v>
      </c>
      <c r="E2246" s="52" t="s">
        <v>70</v>
      </c>
      <c r="F2246" t="s">
        <v>1855</v>
      </c>
      <c r="G2246" t="s">
        <v>71</v>
      </c>
      <c r="H2246" s="59">
        <v>6227930</v>
      </c>
      <c r="I2246" s="60">
        <v>6227930</v>
      </c>
    </row>
    <row r="2247" spans="1:9" x14ac:dyDescent="0.3">
      <c r="A2247" s="31">
        <v>45069</v>
      </c>
      <c r="B2247" s="31">
        <v>45099</v>
      </c>
      <c r="C2247" s="52" t="s">
        <v>66</v>
      </c>
      <c r="D2247" t="s">
        <v>1476</v>
      </c>
      <c r="E2247" s="52" t="s">
        <v>70</v>
      </c>
      <c r="F2247" t="s">
        <v>2575</v>
      </c>
      <c r="G2247" t="s">
        <v>71</v>
      </c>
      <c r="H2247" s="59">
        <v>5530000</v>
      </c>
      <c r="I2247" s="60">
        <v>5530000</v>
      </c>
    </row>
    <row r="2248" spans="1:9" x14ac:dyDescent="0.3">
      <c r="A2248" s="31">
        <v>45069</v>
      </c>
      <c r="B2248" s="31">
        <v>45099</v>
      </c>
      <c r="C2248" s="52" t="s">
        <v>66</v>
      </c>
      <c r="D2248" t="s">
        <v>1476</v>
      </c>
      <c r="E2248" s="52" t="s">
        <v>70</v>
      </c>
      <c r="F2248" t="s">
        <v>2576</v>
      </c>
      <c r="G2248" t="s">
        <v>71</v>
      </c>
      <c r="H2248" s="59">
        <v>1938000</v>
      </c>
      <c r="I2248" s="60">
        <v>1938000</v>
      </c>
    </row>
    <row r="2249" spans="1:9" x14ac:dyDescent="0.3">
      <c r="A2249" s="31">
        <v>45071</v>
      </c>
      <c r="B2249" s="31">
        <v>45101</v>
      </c>
      <c r="C2249" s="52" t="s">
        <v>66</v>
      </c>
      <c r="D2249" t="s">
        <v>1476</v>
      </c>
      <c r="E2249" s="52" t="s">
        <v>70</v>
      </c>
      <c r="F2249" t="s">
        <v>2577</v>
      </c>
      <c r="G2249" t="s">
        <v>71</v>
      </c>
      <c r="H2249" s="59">
        <v>7073564</v>
      </c>
      <c r="I2249" s="60">
        <v>7073564</v>
      </c>
    </row>
    <row r="2250" spans="1:9" x14ac:dyDescent="0.3">
      <c r="A2250" s="31">
        <v>45071</v>
      </c>
      <c r="B2250" s="31">
        <v>45101</v>
      </c>
      <c r="C2250" s="52" t="s">
        <v>66</v>
      </c>
      <c r="D2250" t="s">
        <v>1476</v>
      </c>
      <c r="E2250" s="52" t="s">
        <v>70</v>
      </c>
      <c r="F2250" t="s">
        <v>1866</v>
      </c>
      <c r="G2250" t="s">
        <v>71</v>
      </c>
      <c r="H2250" s="59">
        <v>3764500</v>
      </c>
      <c r="I2250" s="60">
        <v>3764500</v>
      </c>
    </row>
    <row r="2251" spans="1:9" x14ac:dyDescent="0.3">
      <c r="A2251" s="31">
        <v>45079</v>
      </c>
      <c r="B2251" s="31">
        <v>45109</v>
      </c>
      <c r="C2251" s="52" t="s">
        <v>66</v>
      </c>
      <c r="D2251" t="s">
        <v>1476</v>
      </c>
      <c r="E2251" s="52" t="s">
        <v>70</v>
      </c>
      <c r="F2251" t="s">
        <v>155</v>
      </c>
      <c r="G2251" t="s">
        <v>71</v>
      </c>
      <c r="H2251" s="59">
        <v>1265000</v>
      </c>
      <c r="I2251" s="60">
        <v>1265000</v>
      </c>
    </row>
    <row r="2252" spans="1:9" x14ac:dyDescent="0.3">
      <c r="A2252" s="31">
        <v>45082</v>
      </c>
      <c r="B2252" s="31">
        <v>45112</v>
      </c>
      <c r="C2252" s="52" t="s">
        <v>66</v>
      </c>
      <c r="D2252" t="s">
        <v>1476</v>
      </c>
      <c r="E2252" s="52" t="s">
        <v>70</v>
      </c>
      <c r="F2252" t="s">
        <v>2578</v>
      </c>
      <c r="G2252" t="s">
        <v>71</v>
      </c>
      <c r="H2252" s="59">
        <v>5961940</v>
      </c>
      <c r="I2252" s="60">
        <v>5961940</v>
      </c>
    </row>
    <row r="2253" spans="1:9" x14ac:dyDescent="0.3">
      <c r="A2253" s="31">
        <v>45082</v>
      </c>
      <c r="B2253" s="31">
        <v>45112</v>
      </c>
      <c r="C2253" s="52" t="s">
        <v>66</v>
      </c>
      <c r="D2253" t="s">
        <v>1476</v>
      </c>
      <c r="E2253" s="52" t="s">
        <v>70</v>
      </c>
      <c r="F2253" t="s">
        <v>156</v>
      </c>
      <c r="G2253" t="s">
        <v>71</v>
      </c>
      <c r="H2253" s="59">
        <v>5456350</v>
      </c>
      <c r="I2253" s="60">
        <v>5456350</v>
      </c>
    </row>
    <row r="2254" spans="1:9" x14ac:dyDescent="0.3">
      <c r="A2254" s="31">
        <v>45084</v>
      </c>
      <c r="B2254" s="31">
        <v>45114</v>
      </c>
      <c r="C2254" s="52" t="s">
        <v>66</v>
      </c>
      <c r="D2254" t="s">
        <v>1476</v>
      </c>
      <c r="E2254" s="52" t="s">
        <v>70</v>
      </c>
      <c r="F2254" t="s">
        <v>2579</v>
      </c>
      <c r="G2254" t="s">
        <v>71</v>
      </c>
      <c r="H2254" s="59">
        <v>1474000</v>
      </c>
      <c r="I2254" s="60">
        <v>1474000</v>
      </c>
    </row>
    <row r="2255" spans="1:9" x14ac:dyDescent="0.3">
      <c r="A2255" s="31">
        <v>45084</v>
      </c>
      <c r="B2255" s="31">
        <v>45114</v>
      </c>
      <c r="C2255" s="52" t="s">
        <v>66</v>
      </c>
      <c r="D2255" t="s">
        <v>1476</v>
      </c>
      <c r="E2255" s="52" t="s">
        <v>70</v>
      </c>
      <c r="F2255" t="s">
        <v>2580</v>
      </c>
      <c r="G2255" t="s">
        <v>71</v>
      </c>
      <c r="H2255" s="59">
        <v>390000</v>
      </c>
      <c r="I2255" s="60">
        <v>390000</v>
      </c>
    </row>
    <row r="2256" spans="1:9" x14ac:dyDescent="0.3">
      <c r="A2256" s="31">
        <v>45085</v>
      </c>
      <c r="B2256" s="31">
        <v>45115</v>
      </c>
      <c r="C2256" s="52" t="s">
        <v>66</v>
      </c>
      <c r="D2256" t="s">
        <v>1476</v>
      </c>
      <c r="E2256" s="52" t="s">
        <v>70</v>
      </c>
      <c r="F2256" t="s">
        <v>2581</v>
      </c>
      <c r="G2256" t="s">
        <v>71</v>
      </c>
      <c r="H2256" s="59">
        <v>640000</v>
      </c>
      <c r="I2256" s="60">
        <v>640000</v>
      </c>
    </row>
    <row r="2257" spans="1:9" x14ac:dyDescent="0.3">
      <c r="A2257" s="31">
        <v>45050</v>
      </c>
      <c r="B2257" s="31">
        <v>45080</v>
      </c>
      <c r="C2257" s="52" t="s">
        <v>66</v>
      </c>
      <c r="D2257" t="s">
        <v>1476</v>
      </c>
      <c r="E2257" s="52" t="s">
        <v>70</v>
      </c>
      <c r="F2257" t="s">
        <v>2582</v>
      </c>
      <c r="G2257" t="s">
        <v>71</v>
      </c>
      <c r="H2257" s="59">
        <v>960000</v>
      </c>
      <c r="I2257" s="60">
        <v>960000</v>
      </c>
    </row>
    <row r="2258" spans="1:9" x14ac:dyDescent="0.3">
      <c r="A2258" s="31">
        <v>45050</v>
      </c>
      <c r="B2258" s="31">
        <v>45080</v>
      </c>
      <c r="C2258" s="52" t="s">
        <v>66</v>
      </c>
      <c r="D2258" t="s">
        <v>1476</v>
      </c>
      <c r="E2258" s="52" t="s">
        <v>70</v>
      </c>
      <c r="F2258" t="s">
        <v>2583</v>
      </c>
      <c r="G2258" t="s">
        <v>71</v>
      </c>
      <c r="H2258" s="59">
        <v>445500</v>
      </c>
      <c r="I2258" s="60">
        <v>445500</v>
      </c>
    </row>
    <row r="2259" spans="1:9" x14ac:dyDescent="0.3">
      <c r="A2259" s="31">
        <v>45050</v>
      </c>
      <c r="B2259" s="31">
        <v>45080</v>
      </c>
      <c r="C2259" s="52" t="s">
        <v>66</v>
      </c>
      <c r="D2259" t="s">
        <v>1476</v>
      </c>
      <c r="E2259" s="52" t="s">
        <v>70</v>
      </c>
      <c r="F2259" t="s">
        <v>2584</v>
      </c>
      <c r="G2259" t="s">
        <v>71</v>
      </c>
      <c r="H2259" s="59">
        <v>2138000</v>
      </c>
      <c r="I2259" s="60">
        <v>2138000</v>
      </c>
    </row>
    <row r="2260" spans="1:9" x14ac:dyDescent="0.3">
      <c r="A2260" s="31">
        <v>45050</v>
      </c>
      <c r="B2260" s="31">
        <v>45080</v>
      </c>
      <c r="C2260" s="52" t="s">
        <v>66</v>
      </c>
      <c r="D2260" t="s">
        <v>1476</v>
      </c>
      <c r="E2260" s="52" t="s">
        <v>70</v>
      </c>
      <c r="F2260" t="s">
        <v>2585</v>
      </c>
      <c r="G2260" t="s">
        <v>71</v>
      </c>
      <c r="H2260" s="59">
        <v>1297500</v>
      </c>
      <c r="I2260" s="60">
        <v>1297500</v>
      </c>
    </row>
    <row r="2261" spans="1:9" x14ac:dyDescent="0.3">
      <c r="A2261" s="31">
        <v>45051</v>
      </c>
      <c r="B2261" s="31">
        <v>45081</v>
      </c>
      <c r="C2261" s="52" t="s">
        <v>66</v>
      </c>
      <c r="D2261" t="s">
        <v>1476</v>
      </c>
      <c r="E2261" s="52" t="s">
        <v>70</v>
      </c>
      <c r="F2261" t="s">
        <v>2586</v>
      </c>
      <c r="G2261" t="s">
        <v>71</v>
      </c>
      <c r="H2261" s="59">
        <v>19311700</v>
      </c>
      <c r="I2261" s="60">
        <v>19311700</v>
      </c>
    </row>
    <row r="2262" spans="1:9" x14ac:dyDescent="0.3">
      <c r="A2262" s="31">
        <v>45051</v>
      </c>
      <c r="B2262" s="31">
        <v>45081</v>
      </c>
      <c r="C2262" s="52" t="s">
        <v>66</v>
      </c>
      <c r="D2262" t="s">
        <v>1476</v>
      </c>
      <c r="E2262" s="52" t="s">
        <v>70</v>
      </c>
      <c r="F2262" t="s">
        <v>2587</v>
      </c>
      <c r="G2262" t="s">
        <v>71</v>
      </c>
      <c r="H2262" s="59">
        <v>3991800</v>
      </c>
      <c r="I2262" s="60">
        <v>3991800</v>
      </c>
    </row>
    <row r="2263" spans="1:9" x14ac:dyDescent="0.3">
      <c r="A2263" s="31">
        <v>45054</v>
      </c>
      <c r="B2263" s="31">
        <v>45084</v>
      </c>
      <c r="C2263" s="52" t="s">
        <v>66</v>
      </c>
      <c r="D2263" t="s">
        <v>1476</v>
      </c>
      <c r="E2263" s="52" t="s">
        <v>70</v>
      </c>
      <c r="F2263" t="s">
        <v>2588</v>
      </c>
      <c r="G2263" t="s">
        <v>71</v>
      </c>
      <c r="H2263" s="59">
        <v>3275000</v>
      </c>
      <c r="I2263" s="60">
        <v>3275000</v>
      </c>
    </row>
    <row r="2264" spans="1:9" x14ac:dyDescent="0.3">
      <c r="A2264" s="31">
        <v>45058</v>
      </c>
      <c r="B2264" s="31">
        <v>45088</v>
      </c>
      <c r="C2264" s="52" t="s">
        <v>66</v>
      </c>
      <c r="D2264" t="s">
        <v>1476</v>
      </c>
      <c r="E2264" s="52" t="s">
        <v>70</v>
      </c>
      <c r="F2264" t="s">
        <v>2589</v>
      </c>
      <c r="G2264" t="s">
        <v>71</v>
      </c>
      <c r="H2264" s="59">
        <v>975000</v>
      </c>
      <c r="I2264" s="60">
        <v>975000</v>
      </c>
    </row>
    <row r="2265" spans="1:9" x14ac:dyDescent="0.3">
      <c r="A2265" s="31">
        <v>45058</v>
      </c>
      <c r="B2265" s="31">
        <v>45088</v>
      </c>
      <c r="C2265" s="52" t="s">
        <v>66</v>
      </c>
      <c r="D2265" t="s">
        <v>1476</v>
      </c>
      <c r="E2265" s="52" t="s">
        <v>70</v>
      </c>
      <c r="F2265" t="s">
        <v>2590</v>
      </c>
      <c r="G2265" t="s">
        <v>71</v>
      </c>
      <c r="H2265" s="59">
        <v>3430000</v>
      </c>
      <c r="I2265" s="60">
        <v>3430000</v>
      </c>
    </row>
    <row r="2266" spans="1:9" x14ac:dyDescent="0.3">
      <c r="A2266" s="31">
        <v>45063</v>
      </c>
      <c r="B2266" s="31">
        <v>45093</v>
      </c>
      <c r="C2266" s="52" t="s">
        <v>66</v>
      </c>
      <c r="D2266" t="s">
        <v>1476</v>
      </c>
      <c r="E2266" s="52" t="s">
        <v>70</v>
      </c>
      <c r="F2266" t="s">
        <v>2591</v>
      </c>
      <c r="G2266" t="s">
        <v>71</v>
      </c>
      <c r="H2266" s="59">
        <v>680000</v>
      </c>
      <c r="I2266" s="60">
        <v>680000</v>
      </c>
    </row>
    <row r="2267" spans="1:9" x14ac:dyDescent="0.3">
      <c r="A2267" s="31">
        <v>45063</v>
      </c>
      <c r="B2267" s="31">
        <v>45093</v>
      </c>
      <c r="C2267" s="52" t="s">
        <v>66</v>
      </c>
      <c r="D2267" t="s">
        <v>1476</v>
      </c>
      <c r="E2267" s="52" t="s">
        <v>70</v>
      </c>
      <c r="F2267" t="s">
        <v>2592</v>
      </c>
      <c r="G2267" t="s">
        <v>71</v>
      </c>
      <c r="H2267" s="59">
        <v>2100000</v>
      </c>
      <c r="I2267" s="60">
        <v>2100000</v>
      </c>
    </row>
    <row r="2268" spans="1:9" x14ac:dyDescent="0.3">
      <c r="A2268" s="31">
        <v>45063</v>
      </c>
      <c r="B2268" s="31">
        <v>45093</v>
      </c>
      <c r="C2268" s="52" t="s">
        <v>66</v>
      </c>
      <c r="D2268" t="s">
        <v>1476</v>
      </c>
      <c r="E2268" s="52" t="s">
        <v>70</v>
      </c>
      <c r="F2268" t="s">
        <v>2593</v>
      </c>
      <c r="G2268" t="s">
        <v>71</v>
      </c>
      <c r="H2268" s="59">
        <v>1800000</v>
      </c>
      <c r="I2268" s="60">
        <v>1800000</v>
      </c>
    </row>
    <row r="2269" spans="1:9" x14ac:dyDescent="0.3">
      <c r="A2269" s="31">
        <v>45066</v>
      </c>
      <c r="B2269" s="31">
        <v>45096</v>
      </c>
      <c r="C2269" s="52" t="s">
        <v>66</v>
      </c>
      <c r="D2269" t="s">
        <v>1476</v>
      </c>
      <c r="E2269" s="52" t="s">
        <v>70</v>
      </c>
      <c r="F2269" t="s">
        <v>1789</v>
      </c>
      <c r="G2269" t="s">
        <v>71</v>
      </c>
      <c r="H2269" s="59">
        <v>1470000</v>
      </c>
      <c r="I2269" s="60">
        <v>1470000</v>
      </c>
    </row>
    <row r="2270" spans="1:9" x14ac:dyDescent="0.3">
      <c r="A2270" s="31">
        <v>45007</v>
      </c>
      <c r="B2270" s="31">
        <v>45037</v>
      </c>
      <c r="C2270" s="52" t="s">
        <v>66</v>
      </c>
      <c r="D2270" t="s">
        <v>1476</v>
      </c>
      <c r="E2270" s="52" t="s">
        <v>70</v>
      </c>
      <c r="F2270" t="s">
        <v>1268</v>
      </c>
      <c r="G2270" t="s">
        <v>71</v>
      </c>
      <c r="H2270" s="59">
        <v>400000</v>
      </c>
      <c r="I2270" s="60">
        <v>400000</v>
      </c>
    </row>
    <row r="2271" spans="1:9" x14ac:dyDescent="0.3">
      <c r="A2271" s="31">
        <v>45008</v>
      </c>
      <c r="B2271" s="31">
        <v>45038</v>
      </c>
      <c r="C2271" s="52" t="s">
        <v>66</v>
      </c>
      <c r="D2271" t="s">
        <v>1476</v>
      </c>
      <c r="E2271" s="52" t="s">
        <v>70</v>
      </c>
      <c r="F2271" t="s">
        <v>230</v>
      </c>
      <c r="G2271" t="s">
        <v>71</v>
      </c>
      <c r="H2271" s="59">
        <v>18850000</v>
      </c>
      <c r="I2271" s="60">
        <v>18850000</v>
      </c>
    </row>
    <row r="2272" spans="1:9" x14ac:dyDescent="0.3">
      <c r="A2272" s="31">
        <v>44971</v>
      </c>
      <c r="B2272" s="31">
        <v>45001</v>
      </c>
      <c r="C2272" s="52" t="s">
        <v>66</v>
      </c>
      <c r="D2272" t="s">
        <v>1476</v>
      </c>
      <c r="E2272" s="52" t="s">
        <v>70</v>
      </c>
      <c r="F2272" t="s">
        <v>1269</v>
      </c>
      <c r="G2272" t="s">
        <v>71</v>
      </c>
      <c r="H2272" s="59">
        <v>6472610</v>
      </c>
      <c r="I2272" s="60">
        <v>6472610</v>
      </c>
    </row>
    <row r="2273" spans="1:9" x14ac:dyDescent="0.3">
      <c r="A2273" s="31">
        <v>44971</v>
      </c>
      <c r="B2273" s="31">
        <v>45001</v>
      </c>
      <c r="C2273" s="52" t="s">
        <v>66</v>
      </c>
      <c r="D2273" t="s">
        <v>1476</v>
      </c>
      <c r="E2273" s="52" t="s">
        <v>70</v>
      </c>
      <c r="F2273" t="s">
        <v>1270</v>
      </c>
      <c r="G2273" t="s">
        <v>71</v>
      </c>
      <c r="H2273" s="59">
        <v>5762960</v>
      </c>
      <c r="I2273" s="60">
        <v>5762960</v>
      </c>
    </row>
    <row r="2274" spans="1:9" x14ac:dyDescent="0.3">
      <c r="A2274" s="31">
        <v>45005</v>
      </c>
      <c r="B2274" s="31">
        <v>45035</v>
      </c>
      <c r="C2274" s="52" t="s">
        <v>66</v>
      </c>
      <c r="D2274" t="s">
        <v>1476</v>
      </c>
      <c r="E2274" s="52" t="s">
        <v>70</v>
      </c>
      <c r="F2274" t="s">
        <v>1273</v>
      </c>
      <c r="G2274" t="s">
        <v>71</v>
      </c>
      <c r="H2274" s="59">
        <v>29040000</v>
      </c>
      <c r="I2274" s="60">
        <v>29040000</v>
      </c>
    </row>
    <row r="2275" spans="1:9" x14ac:dyDescent="0.3">
      <c r="A2275" s="31">
        <v>45006</v>
      </c>
      <c r="B2275" s="31">
        <v>45036</v>
      </c>
      <c r="C2275" s="52" t="s">
        <v>66</v>
      </c>
      <c r="D2275" t="s">
        <v>1476</v>
      </c>
      <c r="E2275" s="52" t="s">
        <v>70</v>
      </c>
      <c r="F2275" t="s">
        <v>1276</v>
      </c>
      <c r="G2275" t="s">
        <v>71</v>
      </c>
      <c r="H2275" s="59">
        <v>345000</v>
      </c>
      <c r="I2275" s="60">
        <v>345000</v>
      </c>
    </row>
    <row r="2276" spans="1:9" x14ac:dyDescent="0.3">
      <c r="A2276" s="31">
        <v>45086</v>
      </c>
      <c r="B2276" s="31">
        <v>45101</v>
      </c>
      <c r="C2276" s="52" t="s">
        <v>66</v>
      </c>
      <c r="D2276" t="s">
        <v>1477</v>
      </c>
      <c r="E2276" s="52" t="s">
        <v>70</v>
      </c>
      <c r="F2276" t="s">
        <v>2594</v>
      </c>
      <c r="G2276" t="s">
        <v>71</v>
      </c>
      <c r="H2276" s="59">
        <v>2900000</v>
      </c>
      <c r="I2276" s="60">
        <v>2900000</v>
      </c>
    </row>
    <row r="2277" spans="1:9" x14ac:dyDescent="0.3">
      <c r="A2277" s="31">
        <v>45096</v>
      </c>
      <c r="B2277" s="31">
        <v>45111</v>
      </c>
      <c r="C2277" s="52" t="s">
        <v>66</v>
      </c>
      <c r="D2277" t="s">
        <v>1477</v>
      </c>
      <c r="E2277" s="52" t="s">
        <v>70</v>
      </c>
      <c r="F2277" t="s">
        <v>247</v>
      </c>
      <c r="G2277" t="s">
        <v>71</v>
      </c>
      <c r="H2277" s="59">
        <v>2750000</v>
      </c>
      <c r="I2277" s="60">
        <v>2750000</v>
      </c>
    </row>
    <row r="2278" spans="1:9" x14ac:dyDescent="0.3">
      <c r="A2278" s="31">
        <v>45050</v>
      </c>
      <c r="B2278" s="31">
        <v>45065</v>
      </c>
      <c r="C2278" s="52" t="s">
        <v>66</v>
      </c>
      <c r="D2278" t="s">
        <v>1477</v>
      </c>
      <c r="E2278" s="52" t="s">
        <v>70</v>
      </c>
      <c r="F2278" t="s">
        <v>2595</v>
      </c>
      <c r="G2278" t="s">
        <v>71</v>
      </c>
      <c r="H2278" s="59">
        <v>380000</v>
      </c>
      <c r="I2278" s="60">
        <v>380000</v>
      </c>
    </row>
    <row r="2279" spans="1:9" x14ac:dyDescent="0.3">
      <c r="A2279" s="31">
        <v>45050</v>
      </c>
      <c r="B2279" s="31">
        <v>45065</v>
      </c>
      <c r="C2279" s="52" t="s">
        <v>66</v>
      </c>
      <c r="D2279" t="s">
        <v>1477</v>
      </c>
      <c r="E2279" s="52" t="s">
        <v>70</v>
      </c>
      <c r="F2279" t="s">
        <v>2596</v>
      </c>
      <c r="G2279" t="s">
        <v>71</v>
      </c>
      <c r="H2279" s="59">
        <v>780000</v>
      </c>
      <c r="I2279" s="60">
        <v>780000</v>
      </c>
    </row>
    <row r="2280" spans="1:9" x14ac:dyDescent="0.3">
      <c r="A2280" s="31">
        <v>45049</v>
      </c>
      <c r="B2280" s="31">
        <v>45079</v>
      </c>
      <c r="C2280" s="52" t="s">
        <v>66</v>
      </c>
      <c r="D2280" t="s">
        <v>1478</v>
      </c>
      <c r="E2280" s="52" t="s">
        <v>70</v>
      </c>
      <c r="F2280" t="s">
        <v>2597</v>
      </c>
      <c r="G2280" t="s">
        <v>71</v>
      </c>
      <c r="H2280" s="59">
        <v>29940000</v>
      </c>
      <c r="I2280" s="60">
        <v>22455000</v>
      </c>
    </row>
    <row r="2281" spans="1:9" x14ac:dyDescent="0.3">
      <c r="A2281" s="31">
        <v>45086</v>
      </c>
      <c r="B2281" s="31">
        <v>45116</v>
      </c>
      <c r="C2281" s="52" t="s">
        <v>66</v>
      </c>
      <c r="D2281" t="s">
        <v>1479</v>
      </c>
      <c r="E2281" s="52" t="s">
        <v>70</v>
      </c>
      <c r="F2281" t="s">
        <v>2598</v>
      </c>
      <c r="G2281" t="s">
        <v>71</v>
      </c>
      <c r="H2281" s="59">
        <v>2283500</v>
      </c>
      <c r="I2281" s="60">
        <v>2283500</v>
      </c>
    </row>
    <row r="2282" spans="1:9" x14ac:dyDescent="0.3">
      <c r="A2282" s="31">
        <v>45087</v>
      </c>
      <c r="B2282" s="31">
        <v>45117</v>
      </c>
      <c r="C2282" s="52" t="s">
        <v>66</v>
      </c>
      <c r="D2282" t="s">
        <v>1479</v>
      </c>
      <c r="E2282" s="52" t="s">
        <v>70</v>
      </c>
      <c r="F2282" t="s">
        <v>2599</v>
      </c>
      <c r="G2282" t="s">
        <v>71</v>
      </c>
      <c r="H2282" s="59">
        <v>1350000</v>
      </c>
      <c r="I2282" s="60">
        <v>1350000</v>
      </c>
    </row>
    <row r="2283" spans="1:9" x14ac:dyDescent="0.3">
      <c r="A2283" s="31">
        <v>45087</v>
      </c>
      <c r="B2283" s="31">
        <v>45117</v>
      </c>
      <c r="C2283" s="52" t="s">
        <v>66</v>
      </c>
      <c r="D2283" t="s">
        <v>1479</v>
      </c>
      <c r="E2283" s="52" t="s">
        <v>70</v>
      </c>
      <c r="F2283" t="s">
        <v>2600</v>
      </c>
      <c r="G2283" t="s">
        <v>71</v>
      </c>
      <c r="H2283" s="59">
        <v>1450000</v>
      </c>
      <c r="I2283" s="60">
        <v>1450000</v>
      </c>
    </row>
    <row r="2284" spans="1:9" x14ac:dyDescent="0.3">
      <c r="A2284" s="31">
        <v>45079</v>
      </c>
      <c r="B2284" s="31">
        <v>45109</v>
      </c>
      <c r="C2284" s="52" t="s">
        <v>66</v>
      </c>
      <c r="D2284" t="s">
        <v>1479</v>
      </c>
      <c r="E2284" s="52" t="s">
        <v>70</v>
      </c>
      <c r="F2284" t="s">
        <v>2601</v>
      </c>
      <c r="G2284" t="s">
        <v>71</v>
      </c>
      <c r="H2284" s="59">
        <v>3120000</v>
      </c>
      <c r="I2284" s="60">
        <v>3120000</v>
      </c>
    </row>
    <row r="2285" spans="1:9" x14ac:dyDescent="0.3">
      <c r="A2285" s="31">
        <v>45079</v>
      </c>
      <c r="B2285" s="31">
        <v>45109</v>
      </c>
      <c r="C2285" s="52" t="s">
        <v>66</v>
      </c>
      <c r="D2285" t="s">
        <v>1479</v>
      </c>
      <c r="E2285" s="52" t="s">
        <v>70</v>
      </c>
      <c r="F2285" t="s">
        <v>2602</v>
      </c>
      <c r="G2285" t="s">
        <v>71</v>
      </c>
      <c r="H2285" s="59">
        <v>2950000</v>
      </c>
      <c r="I2285" s="60">
        <v>2950000</v>
      </c>
    </row>
    <row r="2286" spans="1:9" x14ac:dyDescent="0.3">
      <c r="A2286" s="31">
        <v>45066</v>
      </c>
      <c r="B2286" s="31">
        <v>45096</v>
      </c>
      <c r="C2286" s="52" t="s">
        <v>66</v>
      </c>
      <c r="D2286" t="s">
        <v>1479</v>
      </c>
      <c r="E2286" s="52" t="s">
        <v>70</v>
      </c>
      <c r="F2286" t="s">
        <v>2603</v>
      </c>
      <c r="G2286" t="s">
        <v>71</v>
      </c>
      <c r="H2286" s="59">
        <v>5310000</v>
      </c>
      <c r="I2286" s="60">
        <v>5310000</v>
      </c>
    </row>
    <row r="2287" spans="1:9" x14ac:dyDescent="0.3">
      <c r="A2287" s="31">
        <v>45056</v>
      </c>
      <c r="B2287" s="31">
        <v>45086</v>
      </c>
      <c r="C2287" s="52" t="s">
        <v>66</v>
      </c>
      <c r="D2287" t="s">
        <v>1479</v>
      </c>
      <c r="E2287" s="52" t="s">
        <v>70</v>
      </c>
      <c r="F2287" t="s">
        <v>2604</v>
      </c>
      <c r="G2287" t="s">
        <v>71</v>
      </c>
      <c r="H2287" s="59">
        <v>7635000</v>
      </c>
      <c r="I2287" s="60">
        <v>7635000</v>
      </c>
    </row>
    <row r="2288" spans="1:9" x14ac:dyDescent="0.3">
      <c r="A2288" s="31">
        <v>45058</v>
      </c>
      <c r="B2288" s="31">
        <v>45088</v>
      </c>
      <c r="C2288" s="52" t="s">
        <v>66</v>
      </c>
      <c r="D2288" t="s">
        <v>1479</v>
      </c>
      <c r="E2288" s="52" t="s">
        <v>70</v>
      </c>
      <c r="F2288" t="s">
        <v>2605</v>
      </c>
      <c r="G2288" t="s">
        <v>71</v>
      </c>
      <c r="H2288" s="59">
        <v>2700000</v>
      </c>
      <c r="I2288" s="60">
        <v>2700000</v>
      </c>
    </row>
    <row r="2289" spans="1:9" x14ac:dyDescent="0.3">
      <c r="A2289" s="31">
        <v>45049</v>
      </c>
      <c r="B2289" s="31">
        <v>45079</v>
      </c>
      <c r="C2289" s="52" t="s">
        <v>66</v>
      </c>
      <c r="D2289" t="s">
        <v>1479</v>
      </c>
      <c r="E2289" s="52" t="s">
        <v>70</v>
      </c>
      <c r="F2289" t="s">
        <v>2606</v>
      </c>
      <c r="G2289" t="s">
        <v>71</v>
      </c>
      <c r="H2289" s="59">
        <v>4800000</v>
      </c>
      <c r="I2289" s="60">
        <v>4800000</v>
      </c>
    </row>
    <row r="2290" spans="1:9" x14ac:dyDescent="0.3">
      <c r="A2290" s="31">
        <v>45020</v>
      </c>
      <c r="B2290" s="31">
        <v>45050</v>
      </c>
      <c r="C2290" s="52" t="s">
        <v>66</v>
      </c>
      <c r="D2290" t="s">
        <v>1479</v>
      </c>
      <c r="E2290" s="52" t="s">
        <v>70</v>
      </c>
      <c r="F2290" t="s">
        <v>2607</v>
      </c>
      <c r="G2290" t="s">
        <v>71</v>
      </c>
      <c r="H2290" s="59">
        <v>10620000</v>
      </c>
      <c r="I2290" s="60">
        <v>10620000</v>
      </c>
    </row>
    <row r="2291" spans="1:9" x14ac:dyDescent="0.3">
      <c r="A2291" s="31">
        <v>45092</v>
      </c>
      <c r="B2291" s="31">
        <v>45122</v>
      </c>
      <c r="C2291" s="52" t="s">
        <v>66</v>
      </c>
      <c r="D2291" t="s">
        <v>1480</v>
      </c>
      <c r="E2291" s="52" t="s">
        <v>70</v>
      </c>
      <c r="F2291" t="s">
        <v>2608</v>
      </c>
      <c r="G2291" t="s">
        <v>71</v>
      </c>
      <c r="H2291" s="59">
        <v>2788100</v>
      </c>
      <c r="I2291" s="60">
        <v>2788100</v>
      </c>
    </row>
    <row r="2292" spans="1:9" x14ac:dyDescent="0.3">
      <c r="A2292" s="31">
        <v>45096</v>
      </c>
      <c r="B2292" s="31">
        <v>45126</v>
      </c>
      <c r="C2292" s="52" t="s">
        <v>66</v>
      </c>
      <c r="D2292" t="s">
        <v>1480</v>
      </c>
      <c r="E2292" s="52" t="s">
        <v>70</v>
      </c>
      <c r="F2292" t="s">
        <v>2609</v>
      </c>
      <c r="G2292" t="s">
        <v>71</v>
      </c>
      <c r="H2292" s="59">
        <v>1892800</v>
      </c>
      <c r="I2292" s="60">
        <v>1892800</v>
      </c>
    </row>
    <row r="2293" spans="1:9" x14ac:dyDescent="0.3">
      <c r="A2293" s="31">
        <v>45096</v>
      </c>
      <c r="B2293" s="31">
        <v>45126</v>
      </c>
      <c r="C2293" s="52" t="s">
        <v>66</v>
      </c>
      <c r="D2293" t="s">
        <v>1480</v>
      </c>
      <c r="E2293" s="52" t="s">
        <v>70</v>
      </c>
      <c r="F2293" t="s">
        <v>2610</v>
      </c>
      <c r="G2293" t="s">
        <v>71</v>
      </c>
      <c r="H2293" s="59">
        <v>3075000</v>
      </c>
      <c r="I2293" s="60">
        <v>3075000</v>
      </c>
    </row>
    <row r="2294" spans="1:9" x14ac:dyDescent="0.3">
      <c r="A2294" s="31">
        <v>45041</v>
      </c>
      <c r="B2294" s="31">
        <v>45071</v>
      </c>
      <c r="C2294" s="52" t="s">
        <v>66</v>
      </c>
      <c r="D2294" t="s">
        <v>1480</v>
      </c>
      <c r="E2294" s="52" t="s">
        <v>70</v>
      </c>
      <c r="F2294" t="s">
        <v>2611</v>
      </c>
      <c r="G2294" t="s">
        <v>71</v>
      </c>
      <c r="H2294" s="59">
        <v>36710000</v>
      </c>
      <c r="I2294" s="60">
        <v>36710000</v>
      </c>
    </row>
    <row r="2295" spans="1:9" x14ac:dyDescent="0.3">
      <c r="A2295" s="31">
        <v>45042</v>
      </c>
      <c r="B2295" s="31">
        <v>45072</v>
      </c>
      <c r="C2295" s="52" t="s">
        <v>66</v>
      </c>
      <c r="D2295" t="s">
        <v>1480</v>
      </c>
      <c r="E2295" s="52" t="s">
        <v>70</v>
      </c>
      <c r="F2295" t="s">
        <v>2612</v>
      </c>
      <c r="G2295" t="s">
        <v>71</v>
      </c>
      <c r="H2295" s="59">
        <v>16850000</v>
      </c>
      <c r="I2295" s="60">
        <v>16850000</v>
      </c>
    </row>
    <row r="2296" spans="1:9" x14ac:dyDescent="0.3">
      <c r="A2296" s="31">
        <v>45049</v>
      </c>
      <c r="B2296" s="31">
        <v>45079</v>
      </c>
      <c r="C2296" s="52" t="s">
        <v>66</v>
      </c>
      <c r="D2296" t="s">
        <v>1480</v>
      </c>
      <c r="E2296" s="52" t="s">
        <v>70</v>
      </c>
      <c r="F2296" t="s">
        <v>2613</v>
      </c>
      <c r="G2296" t="s">
        <v>71</v>
      </c>
      <c r="H2296" s="59">
        <v>230000</v>
      </c>
      <c r="I2296" s="60">
        <v>230000</v>
      </c>
    </row>
    <row r="2297" spans="1:9" x14ac:dyDescent="0.3">
      <c r="A2297" s="31">
        <v>45051</v>
      </c>
      <c r="B2297" s="31">
        <v>45081</v>
      </c>
      <c r="C2297" s="52" t="s">
        <v>66</v>
      </c>
      <c r="D2297" t="s">
        <v>1480</v>
      </c>
      <c r="E2297" s="52" t="s">
        <v>70</v>
      </c>
      <c r="F2297" t="s">
        <v>2614</v>
      </c>
      <c r="G2297" t="s">
        <v>71</v>
      </c>
      <c r="H2297" s="59">
        <v>3854000</v>
      </c>
      <c r="I2297" s="60">
        <v>3854000</v>
      </c>
    </row>
    <row r="2298" spans="1:9" x14ac:dyDescent="0.3">
      <c r="A2298" s="31">
        <v>45051</v>
      </c>
      <c r="B2298" s="31">
        <v>45081</v>
      </c>
      <c r="C2298" s="52" t="s">
        <v>66</v>
      </c>
      <c r="D2298" t="s">
        <v>1480</v>
      </c>
      <c r="E2298" s="52" t="s">
        <v>70</v>
      </c>
      <c r="F2298" t="s">
        <v>2615</v>
      </c>
      <c r="G2298" t="s">
        <v>71</v>
      </c>
      <c r="H2298" s="59">
        <v>2300000</v>
      </c>
      <c r="I2298" s="60">
        <v>2300000</v>
      </c>
    </row>
    <row r="2299" spans="1:9" x14ac:dyDescent="0.3">
      <c r="A2299" s="31">
        <v>45071</v>
      </c>
      <c r="B2299" s="31">
        <v>45101</v>
      </c>
      <c r="C2299" s="52" t="s">
        <v>66</v>
      </c>
      <c r="D2299" t="s">
        <v>1480</v>
      </c>
      <c r="E2299" s="52" t="s">
        <v>70</v>
      </c>
      <c r="F2299" t="s">
        <v>2616</v>
      </c>
      <c r="G2299" t="s">
        <v>71</v>
      </c>
      <c r="H2299" s="59">
        <v>7828750</v>
      </c>
      <c r="I2299" s="60">
        <v>7828750</v>
      </c>
    </row>
    <row r="2300" spans="1:9" x14ac:dyDescent="0.3">
      <c r="A2300" s="31">
        <v>45028</v>
      </c>
      <c r="B2300" s="31">
        <v>45058</v>
      </c>
      <c r="C2300" s="52" t="s">
        <v>66</v>
      </c>
      <c r="D2300" t="s">
        <v>1480</v>
      </c>
      <c r="E2300" s="52" t="s">
        <v>70</v>
      </c>
      <c r="F2300" t="s">
        <v>2617</v>
      </c>
      <c r="G2300" t="s">
        <v>71</v>
      </c>
      <c r="H2300" s="59">
        <v>2830000</v>
      </c>
      <c r="I2300" s="60">
        <v>2830000</v>
      </c>
    </row>
    <row r="2301" spans="1:9" x14ac:dyDescent="0.3">
      <c r="A2301" s="31">
        <v>45030</v>
      </c>
      <c r="B2301" s="31">
        <v>45060</v>
      </c>
      <c r="C2301" s="52" t="s">
        <v>66</v>
      </c>
      <c r="D2301" t="s">
        <v>1480</v>
      </c>
      <c r="E2301" s="52" t="s">
        <v>70</v>
      </c>
      <c r="F2301" t="s">
        <v>2618</v>
      </c>
      <c r="G2301" t="s">
        <v>71</v>
      </c>
      <c r="H2301" s="59">
        <v>250000</v>
      </c>
      <c r="I2301" s="60">
        <v>250000</v>
      </c>
    </row>
    <row r="2302" spans="1:9" x14ac:dyDescent="0.3">
      <c r="A2302" s="31">
        <v>45028</v>
      </c>
      <c r="B2302" s="31">
        <v>45058</v>
      </c>
      <c r="C2302" s="52" t="s">
        <v>66</v>
      </c>
      <c r="D2302" t="s">
        <v>1621</v>
      </c>
      <c r="E2302" s="52" t="s">
        <v>70</v>
      </c>
      <c r="F2302" t="s">
        <v>2619</v>
      </c>
      <c r="G2302" t="s">
        <v>71</v>
      </c>
      <c r="H2302" s="59">
        <v>29935800</v>
      </c>
      <c r="I2302" s="60">
        <v>29935800</v>
      </c>
    </row>
    <row r="2303" spans="1:9" x14ac:dyDescent="0.3">
      <c r="A2303" s="31">
        <v>45048</v>
      </c>
      <c r="B2303" s="31">
        <v>45048</v>
      </c>
      <c r="C2303" s="52" t="s">
        <v>66</v>
      </c>
      <c r="D2303" t="s">
        <v>1622</v>
      </c>
      <c r="E2303" s="52" t="s">
        <v>70</v>
      </c>
      <c r="F2303" t="s">
        <v>2620</v>
      </c>
      <c r="G2303" t="s">
        <v>71</v>
      </c>
      <c r="H2303" s="59">
        <v>40000000</v>
      </c>
      <c r="I2303" s="60">
        <v>20000000</v>
      </c>
    </row>
    <row r="2304" spans="1:9" x14ac:dyDescent="0.3">
      <c r="A2304" s="31">
        <v>44992</v>
      </c>
      <c r="B2304" s="31">
        <v>45007</v>
      </c>
      <c r="C2304" s="52" t="s">
        <v>66</v>
      </c>
      <c r="D2304" t="s">
        <v>1481</v>
      </c>
      <c r="E2304" s="52" t="s">
        <v>70</v>
      </c>
      <c r="F2304" t="s">
        <v>1277</v>
      </c>
      <c r="G2304" t="s">
        <v>71</v>
      </c>
      <c r="H2304" s="59">
        <v>450000000</v>
      </c>
      <c r="I2304" s="60">
        <v>112940172</v>
      </c>
    </row>
    <row r="2305" spans="1:9" x14ac:dyDescent="0.3">
      <c r="A2305" s="31">
        <v>45037</v>
      </c>
      <c r="B2305" s="31">
        <v>45067</v>
      </c>
      <c r="C2305" s="52" t="s">
        <v>66</v>
      </c>
      <c r="D2305" t="s">
        <v>1623</v>
      </c>
      <c r="E2305" s="52" t="s">
        <v>70</v>
      </c>
      <c r="F2305" t="s">
        <v>1728</v>
      </c>
      <c r="G2305" t="s">
        <v>71</v>
      </c>
      <c r="H2305" s="59">
        <v>275000</v>
      </c>
      <c r="I2305" s="60">
        <v>275000</v>
      </c>
    </row>
    <row r="2306" spans="1:9" x14ac:dyDescent="0.3">
      <c r="A2306" s="31">
        <v>45037</v>
      </c>
      <c r="B2306" s="31">
        <v>45067</v>
      </c>
      <c r="C2306" s="52" t="s">
        <v>66</v>
      </c>
      <c r="D2306" t="s">
        <v>1623</v>
      </c>
      <c r="E2306" s="52" t="s">
        <v>70</v>
      </c>
      <c r="F2306" t="s">
        <v>1323</v>
      </c>
      <c r="G2306" t="s">
        <v>71</v>
      </c>
      <c r="H2306" s="59">
        <v>1770000</v>
      </c>
      <c r="I2306" s="60">
        <v>1770000</v>
      </c>
    </row>
    <row r="2307" spans="1:9" x14ac:dyDescent="0.3">
      <c r="A2307" s="31">
        <v>45090</v>
      </c>
      <c r="B2307" s="31">
        <v>45120</v>
      </c>
      <c r="C2307" s="52" t="s">
        <v>66</v>
      </c>
      <c r="D2307" t="s">
        <v>1623</v>
      </c>
      <c r="E2307" s="52" t="s">
        <v>70</v>
      </c>
      <c r="F2307" t="s">
        <v>2447</v>
      </c>
      <c r="G2307" t="s">
        <v>71</v>
      </c>
      <c r="H2307" s="59">
        <v>7400000</v>
      </c>
      <c r="I2307" s="60">
        <v>7400000</v>
      </c>
    </row>
    <row r="2308" spans="1:9" x14ac:dyDescent="0.3">
      <c r="A2308" s="31">
        <v>45103</v>
      </c>
      <c r="B2308" s="31">
        <v>45133</v>
      </c>
      <c r="C2308" s="52" t="s">
        <v>66</v>
      </c>
      <c r="D2308" t="s">
        <v>1623</v>
      </c>
      <c r="E2308" s="52" t="s">
        <v>70</v>
      </c>
      <c r="F2308" t="s">
        <v>2621</v>
      </c>
      <c r="G2308" t="s">
        <v>71</v>
      </c>
      <c r="H2308" s="59">
        <v>840000</v>
      </c>
      <c r="I2308" s="60">
        <v>840000</v>
      </c>
    </row>
    <row r="2309" spans="1:9" x14ac:dyDescent="0.3">
      <c r="A2309" s="31">
        <v>45056</v>
      </c>
      <c r="B2309" s="31">
        <v>45071</v>
      </c>
      <c r="C2309" s="52" t="s">
        <v>66</v>
      </c>
      <c r="D2309" t="s">
        <v>1624</v>
      </c>
      <c r="E2309" s="52" t="s">
        <v>70</v>
      </c>
      <c r="F2309" t="s">
        <v>1200</v>
      </c>
      <c r="G2309" t="s">
        <v>71</v>
      </c>
      <c r="H2309" s="59">
        <v>1486092663</v>
      </c>
      <c r="I2309" s="60">
        <v>686092663</v>
      </c>
    </row>
    <row r="2310" spans="1:9" x14ac:dyDescent="0.3">
      <c r="A2310" s="31">
        <v>45035</v>
      </c>
      <c r="B2310" s="31">
        <v>45050</v>
      </c>
      <c r="C2310" s="52" t="s">
        <v>66</v>
      </c>
      <c r="D2310" t="s">
        <v>1625</v>
      </c>
      <c r="E2310" s="52" t="s">
        <v>70</v>
      </c>
      <c r="F2310" t="s">
        <v>2622</v>
      </c>
      <c r="G2310" t="s">
        <v>71</v>
      </c>
      <c r="H2310" s="59">
        <v>80514500</v>
      </c>
      <c r="I2310" s="60">
        <v>40257250</v>
      </c>
    </row>
    <row r="2311" spans="1:9" x14ac:dyDescent="0.3">
      <c r="A2311" s="31">
        <v>45040</v>
      </c>
      <c r="B2311" s="31">
        <v>45070</v>
      </c>
      <c r="C2311" s="52" t="s">
        <v>66</v>
      </c>
      <c r="D2311" t="s">
        <v>1482</v>
      </c>
      <c r="E2311" s="52" t="s">
        <v>70</v>
      </c>
      <c r="F2311" t="s">
        <v>2623</v>
      </c>
      <c r="G2311" t="s">
        <v>71</v>
      </c>
      <c r="H2311" s="59">
        <v>1395550</v>
      </c>
      <c r="I2311" s="60">
        <v>1395550</v>
      </c>
    </row>
    <row r="2312" spans="1:9" x14ac:dyDescent="0.3">
      <c r="A2312" s="31">
        <v>45058</v>
      </c>
      <c r="B2312" s="31">
        <v>45073</v>
      </c>
      <c r="C2312" s="52" t="s">
        <v>66</v>
      </c>
      <c r="D2312" t="s">
        <v>1626</v>
      </c>
      <c r="E2312" s="52" t="s">
        <v>70</v>
      </c>
      <c r="F2312" t="s">
        <v>2624</v>
      </c>
      <c r="G2312" t="s">
        <v>71</v>
      </c>
      <c r="H2312" s="59">
        <v>8000000</v>
      </c>
      <c r="I2312" s="60">
        <v>8000000</v>
      </c>
    </row>
    <row r="2313" spans="1:9" x14ac:dyDescent="0.3">
      <c r="A2313" s="31">
        <v>44844</v>
      </c>
      <c r="B2313" s="31">
        <v>44844</v>
      </c>
      <c r="C2313" s="52" t="s">
        <v>66</v>
      </c>
      <c r="D2313" t="s">
        <v>1483</v>
      </c>
      <c r="E2313" s="52" t="s">
        <v>70</v>
      </c>
      <c r="F2313" t="s">
        <v>1279</v>
      </c>
      <c r="G2313" t="s">
        <v>71</v>
      </c>
      <c r="H2313" s="59">
        <v>799400000</v>
      </c>
      <c r="I2313" s="60">
        <v>119910000</v>
      </c>
    </row>
    <row r="2314" spans="1:9" x14ac:dyDescent="0.3">
      <c r="A2314" s="31">
        <v>45078</v>
      </c>
      <c r="B2314" s="31">
        <v>45108</v>
      </c>
      <c r="C2314" s="52" t="s">
        <v>66</v>
      </c>
      <c r="D2314" t="s">
        <v>1627</v>
      </c>
      <c r="E2314" s="52" t="s">
        <v>70</v>
      </c>
      <c r="F2314" t="s">
        <v>2625</v>
      </c>
      <c r="G2314" t="s">
        <v>71</v>
      </c>
      <c r="H2314" s="59">
        <v>430000</v>
      </c>
      <c r="I2314" s="60">
        <v>430000</v>
      </c>
    </row>
    <row r="2315" spans="1:9" x14ac:dyDescent="0.3">
      <c r="A2315" s="31">
        <v>45099</v>
      </c>
      <c r="B2315" s="31">
        <v>45129</v>
      </c>
      <c r="C2315" s="52" t="s">
        <v>66</v>
      </c>
      <c r="D2315" t="s">
        <v>1484</v>
      </c>
      <c r="E2315" s="52" t="s">
        <v>70</v>
      </c>
      <c r="F2315" t="s">
        <v>2626</v>
      </c>
      <c r="G2315" t="s">
        <v>71</v>
      </c>
      <c r="H2315" s="59">
        <v>60486000</v>
      </c>
      <c r="I2315" s="60">
        <v>60486000</v>
      </c>
    </row>
    <row r="2316" spans="1:9" x14ac:dyDescent="0.3">
      <c r="A2316" s="31">
        <v>45036</v>
      </c>
      <c r="B2316" s="31">
        <v>45066</v>
      </c>
      <c r="C2316" s="52" t="s">
        <v>66</v>
      </c>
      <c r="D2316" t="s">
        <v>1628</v>
      </c>
      <c r="E2316" s="52" t="s">
        <v>70</v>
      </c>
      <c r="F2316" t="s">
        <v>2627</v>
      </c>
      <c r="G2316" t="s">
        <v>71</v>
      </c>
      <c r="H2316" s="59">
        <v>780000</v>
      </c>
      <c r="I2316" s="60">
        <v>780000</v>
      </c>
    </row>
    <row r="2317" spans="1:9" x14ac:dyDescent="0.3">
      <c r="A2317" s="31">
        <v>45083</v>
      </c>
      <c r="B2317" s="31">
        <v>45083</v>
      </c>
      <c r="C2317" s="52" t="s">
        <v>66</v>
      </c>
      <c r="D2317" t="s">
        <v>1629</v>
      </c>
      <c r="E2317" s="52" t="s">
        <v>70</v>
      </c>
      <c r="F2317" t="s">
        <v>2628</v>
      </c>
      <c r="G2317" t="s">
        <v>71</v>
      </c>
      <c r="H2317" s="59">
        <v>5724010</v>
      </c>
      <c r="I2317" s="60">
        <v>5724010</v>
      </c>
    </row>
    <row r="2318" spans="1:9" x14ac:dyDescent="0.3">
      <c r="A2318" s="31">
        <v>45030</v>
      </c>
      <c r="B2318" s="31">
        <v>45060</v>
      </c>
      <c r="C2318" s="52" t="s">
        <v>66</v>
      </c>
      <c r="D2318" t="s">
        <v>1630</v>
      </c>
      <c r="E2318" s="52" t="s">
        <v>70</v>
      </c>
      <c r="F2318" t="s">
        <v>2629</v>
      </c>
      <c r="G2318" t="s">
        <v>71</v>
      </c>
      <c r="H2318" s="59">
        <v>2354000</v>
      </c>
      <c r="I2318" s="60">
        <v>2354000</v>
      </c>
    </row>
    <row r="2319" spans="1:9" x14ac:dyDescent="0.3">
      <c r="A2319" s="31">
        <v>45035</v>
      </c>
      <c r="B2319" s="31">
        <v>45065</v>
      </c>
      <c r="C2319" s="52" t="s">
        <v>66</v>
      </c>
      <c r="D2319" t="s">
        <v>1631</v>
      </c>
      <c r="E2319" s="52" t="s">
        <v>70</v>
      </c>
      <c r="F2319" t="s">
        <v>2630</v>
      </c>
      <c r="G2319" t="s">
        <v>71</v>
      </c>
      <c r="H2319" s="59">
        <v>5715682</v>
      </c>
      <c r="I2319" s="60">
        <v>5715682</v>
      </c>
    </row>
    <row r="2320" spans="1:9" x14ac:dyDescent="0.3">
      <c r="A2320" s="31">
        <v>45069</v>
      </c>
      <c r="B2320" s="31">
        <v>45084</v>
      </c>
      <c r="C2320" s="52" t="s">
        <v>66</v>
      </c>
      <c r="D2320" t="s">
        <v>1632</v>
      </c>
      <c r="E2320" s="52" t="s">
        <v>70</v>
      </c>
      <c r="F2320" t="s">
        <v>2631</v>
      </c>
      <c r="G2320" t="s">
        <v>71</v>
      </c>
      <c r="H2320" s="59">
        <v>43353311</v>
      </c>
      <c r="I2320" s="60">
        <v>43353311</v>
      </c>
    </row>
    <row r="2321" spans="1:9" x14ac:dyDescent="0.3">
      <c r="A2321" s="31">
        <v>45007</v>
      </c>
      <c r="B2321" s="31">
        <v>45022</v>
      </c>
      <c r="C2321" s="52" t="s">
        <v>66</v>
      </c>
      <c r="D2321" t="s">
        <v>1485</v>
      </c>
      <c r="E2321" s="52" t="s">
        <v>70</v>
      </c>
      <c r="F2321" t="s">
        <v>1280</v>
      </c>
      <c r="G2321" t="s">
        <v>71</v>
      </c>
      <c r="H2321" s="59">
        <v>9306053</v>
      </c>
      <c r="I2321" s="60">
        <v>9306053</v>
      </c>
    </row>
    <row r="2322" spans="1:9" x14ac:dyDescent="0.3">
      <c r="A2322" s="31">
        <v>45036</v>
      </c>
      <c r="B2322" s="31">
        <v>45051</v>
      </c>
      <c r="C2322" s="52" t="s">
        <v>66</v>
      </c>
      <c r="D2322" t="s">
        <v>1485</v>
      </c>
      <c r="E2322" s="52" t="s">
        <v>70</v>
      </c>
      <c r="F2322" t="s">
        <v>2632</v>
      </c>
      <c r="G2322" t="s">
        <v>71</v>
      </c>
      <c r="H2322" s="59">
        <v>198041000</v>
      </c>
      <c r="I2322" s="60">
        <v>198041000</v>
      </c>
    </row>
    <row r="2323" spans="1:9" x14ac:dyDescent="0.3">
      <c r="A2323" s="31">
        <v>45036</v>
      </c>
      <c r="B2323" s="31">
        <v>45051</v>
      </c>
      <c r="C2323" s="52" t="s">
        <v>66</v>
      </c>
      <c r="D2323" t="s">
        <v>1485</v>
      </c>
      <c r="E2323" s="52" t="s">
        <v>70</v>
      </c>
      <c r="F2323" t="s">
        <v>2633</v>
      </c>
      <c r="G2323" t="s">
        <v>71</v>
      </c>
      <c r="H2323" s="59">
        <v>198041000</v>
      </c>
      <c r="I2323" s="60">
        <v>198041000</v>
      </c>
    </row>
    <row r="2324" spans="1:9" x14ac:dyDescent="0.3">
      <c r="A2324" s="31">
        <v>45036</v>
      </c>
      <c r="B2324" s="31">
        <v>45051</v>
      </c>
      <c r="C2324" s="52" t="s">
        <v>66</v>
      </c>
      <c r="D2324" t="s">
        <v>1485</v>
      </c>
      <c r="E2324" s="52" t="s">
        <v>70</v>
      </c>
      <c r="F2324" t="s">
        <v>2634</v>
      </c>
      <c r="G2324" t="s">
        <v>71</v>
      </c>
      <c r="H2324" s="59">
        <v>198041000</v>
      </c>
      <c r="I2324" s="60">
        <v>198041000</v>
      </c>
    </row>
    <row r="2325" spans="1:9" x14ac:dyDescent="0.3">
      <c r="A2325" s="31">
        <v>45055</v>
      </c>
      <c r="B2325" s="31">
        <v>45070</v>
      </c>
      <c r="C2325" s="52" t="s">
        <v>66</v>
      </c>
      <c r="D2325" t="s">
        <v>1485</v>
      </c>
      <c r="E2325" s="52" t="s">
        <v>70</v>
      </c>
      <c r="F2325" t="s">
        <v>2635</v>
      </c>
      <c r="G2325" t="s">
        <v>71</v>
      </c>
      <c r="H2325" s="59">
        <v>16943333</v>
      </c>
      <c r="I2325" s="60">
        <v>16943333</v>
      </c>
    </row>
    <row r="2326" spans="1:9" x14ac:dyDescent="0.3">
      <c r="A2326" s="31">
        <v>45058</v>
      </c>
      <c r="B2326" s="31">
        <v>45073</v>
      </c>
      <c r="C2326" s="52" t="s">
        <v>66</v>
      </c>
      <c r="D2326" t="s">
        <v>1485</v>
      </c>
      <c r="E2326" s="52" t="s">
        <v>70</v>
      </c>
      <c r="F2326" t="s">
        <v>2636</v>
      </c>
      <c r="G2326" t="s">
        <v>71</v>
      </c>
      <c r="H2326" s="59">
        <v>21750000</v>
      </c>
      <c r="I2326" s="60">
        <v>21750000</v>
      </c>
    </row>
    <row r="2327" spans="1:9" x14ac:dyDescent="0.3">
      <c r="A2327" s="31">
        <v>45097</v>
      </c>
      <c r="B2327" s="31">
        <v>45127</v>
      </c>
      <c r="C2327" s="52" t="s">
        <v>66</v>
      </c>
      <c r="D2327" t="s">
        <v>1485</v>
      </c>
      <c r="E2327" s="52" t="s">
        <v>70</v>
      </c>
      <c r="F2327" t="s">
        <v>2637</v>
      </c>
      <c r="G2327" t="s">
        <v>71</v>
      </c>
      <c r="H2327" s="59">
        <v>15922980</v>
      </c>
      <c r="I2327" s="60">
        <v>15922980</v>
      </c>
    </row>
    <row r="2328" spans="1:9" x14ac:dyDescent="0.3">
      <c r="A2328" s="31">
        <v>45100</v>
      </c>
      <c r="B2328" s="31">
        <v>45130</v>
      </c>
      <c r="C2328" s="52" t="s">
        <v>66</v>
      </c>
      <c r="D2328" t="s">
        <v>1485</v>
      </c>
      <c r="E2328" s="52" t="s">
        <v>70</v>
      </c>
      <c r="F2328" t="s">
        <v>2638</v>
      </c>
      <c r="G2328" t="s">
        <v>71</v>
      </c>
      <c r="H2328" s="59">
        <v>1641092</v>
      </c>
      <c r="I2328" s="60">
        <v>1641092</v>
      </c>
    </row>
    <row r="2329" spans="1:9" x14ac:dyDescent="0.3">
      <c r="A2329" s="31">
        <v>45100</v>
      </c>
      <c r="B2329" s="31">
        <v>45130</v>
      </c>
      <c r="C2329" s="52" t="s">
        <v>66</v>
      </c>
      <c r="D2329" t="s">
        <v>1485</v>
      </c>
      <c r="E2329" s="52" t="s">
        <v>70</v>
      </c>
      <c r="F2329" t="s">
        <v>2639</v>
      </c>
      <c r="G2329" t="s">
        <v>71</v>
      </c>
      <c r="H2329" s="59">
        <v>1372483</v>
      </c>
      <c r="I2329" s="60">
        <v>1372483</v>
      </c>
    </row>
    <row r="2330" spans="1:9" x14ac:dyDescent="0.3">
      <c r="A2330" s="31">
        <v>45100</v>
      </c>
      <c r="B2330" s="31">
        <v>45130</v>
      </c>
      <c r="C2330" s="52" t="s">
        <v>66</v>
      </c>
      <c r="D2330" t="s">
        <v>1485</v>
      </c>
      <c r="E2330" s="52" t="s">
        <v>70</v>
      </c>
      <c r="F2330" t="s">
        <v>2640</v>
      </c>
      <c r="G2330" t="s">
        <v>71</v>
      </c>
      <c r="H2330" s="59">
        <v>1255572</v>
      </c>
      <c r="I2330" s="60">
        <v>1255572</v>
      </c>
    </row>
    <row r="2331" spans="1:9" x14ac:dyDescent="0.3">
      <c r="A2331" s="31">
        <v>45100</v>
      </c>
      <c r="B2331" s="31">
        <v>45130</v>
      </c>
      <c r="C2331" s="52" t="s">
        <v>66</v>
      </c>
      <c r="D2331" t="s">
        <v>1485</v>
      </c>
      <c r="E2331" s="52" t="s">
        <v>70</v>
      </c>
      <c r="F2331" t="s">
        <v>2641</v>
      </c>
      <c r="G2331" t="s">
        <v>71</v>
      </c>
      <c r="H2331" s="59">
        <v>1805612</v>
      </c>
      <c r="I2331" s="60">
        <v>1805612</v>
      </c>
    </row>
    <row r="2332" spans="1:9" x14ac:dyDescent="0.3">
      <c r="A2332" s="31">
        <v>45100</v>
      </c>
      <c r="B2332" s="31">
        <v>45130</v>
      </c>
      <c r="C2332" s="52" t="s">
        <v>66</v>
      </c>
      <c r="D2332" t="s">
        <v>1485</v>
      </c>
      <c r="E2332" s="52" t="s">
        <v>70</v>
      </c>
      <c r="F2332" t="s">
        <v>2642</v>
      </c>
      <c r="G2332" t="s">
        <v>71</v>
      </c>
      <c r="H2332" s="59">
        <v>1861952</v>
      </c>
      <c r="I2332" s="60">
        <v>1861952</v>
      </c>
    </row>
    <row r="2333" spans="1:9" x14ac:dyDescent="0.3">
      <c r="A2333" s="31">
        <v>45100</v>
      </c>
      <c r="B2333" s="31">
        <v>45130</v>
      </c>
      <c r="C2333" s="52" t="s">
        <v>66</v>
      </c>
      <c r="D2333" t="s">
        <v>1485</v>
      </c>
      <c r="E2333" s="52" t="s">
        <v>70</v>
      </c>
      <c r="F2333" t="s">
        <v>2643</v>
      </c>
      <c r="G2333" t="s">
        <v>71</v>
      </c>
      <c r="H2333" s="59">
        <v>1449981</v>
      </c>
      <c r="I2333" s="60">
        <v>1449981</v>
      </c>
    </row>
    <row r="2334" spans="1:9" x14ac:dyDescent="0.3">
      <c r="A2334" s="31">
        <v>45100</v>
      </c>
      <c r="B2334" s="31">
        <v>45130</v>
      </c>
      <c r="C2334" s="52" t="s">
        <v>66</v>
      </c>
      <c r="D2334" t="s">
        <v>1485</v>
      </c>
      <c r="E2334" s="52" t="s">
        <v>70</v>
      </c>
      <c r="F2334" t="s">
        <v>2644</v>
      </c>
      <c r="G2334" t="s">
        <v>71</v>
      </c>
      <c r="H2334" s="59">
        <v>4961438</v>
      </c>
      <c r="I2334" s="60">
        <v>4961438</v>
      </c>
    </row>
    <row r="2335" spans="1:9" x14ac:dyDescent="0.3">
      <c r="A2335" s="31">
        <v>45100</v>
      </c>
      <c r="B2335" s="31">
        <v>45130</v>
      </c>
      <c r="C2335" s="52" t="s">
        <v>66</v>
      </c>
      <c r="D2335" t="s">
        <v>1485</v>
      </c>
      <c r="E2335" s="52" t="s">
        <v>70</v>
      </c>
      <c r="F2335" t="s">
        <v>2645</v>
      </c>
      <c r="G2335" t="s">
        <v>71</v>
      </c>
      <c r="H2335" s="59">
        <v>6211530</v>
      </c>
      <c r="I2335" s="60">
        <v>6211530</v>
      </c>
    </row>
    <row r="2336" spans="1:9" x14ac:dyDescent="0.3">
      <c r="A2336" s="31">
        <v>45100</v>
      </c>
      <c r="B2336" s="31">
        <v>45130</v>
      </c>
      <c r="C2336" s="52" t="s">
        <v>66</v>
      </c>
      <c r="D2336" t="s">
        <v>1485</v>
      </c>
      <c r="E2336" s="52" t="s">
        <v>70</v>
      </c>
      <c r="F2336" t="s">
        <v>2646</v>
      </c>
      <c r="G2336" t="s">
        <v>71</v>
      </c>
      <c r="H2336" s="59">
        <v>16127779</v>
      </c>
      <c r="I2336" s="60">
        <v>16127779</v>
      </c>
    </row>
    <row r="2337" spans="1:9" x14ac:dyDescent="0.3">
      <c r="A2337" s="31">
        <v>44958</v>
      </c>
      <c r="B2337" s="31">
        <v>44988</v>
      </c>
      <c r="C2337" s="52" t="s">
        <v>66</v>
      </c>
      <c r="D2337" t="s">
        <v>1485</v>
      </c>
      <c r="E2337" s="52" t="s">
        <v>70</v>
      </c>
      <c r="F2337" t="s">
        <v>1281</v>
      </c>
      <c r="G2337" t="s">
        <v>71</v>
      </c>
      <c r="H2337" s="59">
        <v>4500998</v>
      </c>
      <c r="I2337" s="60">
        <v>4500998</v>
      </c>
    </row>
    <row r="2338" spans="1:9" x14ac:dyDescent="0.3">
      <c r="A2338" s="31">
        <v>45085</v>
      </c>
      <c r="B2338" s="31">
        <v>45100</v>
      </c>
      <c r="C2338" s="52" t="s">
        <v>66</v>
      </c>
      <c r="D2338" t="s">
        <v>1486</v>
      </c>
      <c r="E2338" s="52" t="s">
        <v>70</v>
      </c>
      <c r="F2338" t="s">
        <v>2647</v>
      </c>
      <c r="G2338" t="s">
        <v>71</v>
      </c>
      <c r="H2338" s="59">
        <v>497000</v>
      </c>
      <c r="I2338" s="60">
        <v>497000</v>
      </c>
    </row>
    <row r="2339" spans="1:9" x14ac:dyDescent="0.3">
      <c r="A2339" s="31">
        <v>45054</v>
      </c>
      <c r="B2339" s="31">
        <v>45069</v>
      </c>
      <c r="C2339" s="52" t="s">
        <v>66</v>
      </c>
      <c r="D2339" t="s">
        <v>1487</v>
      </c>
      <c r="E2339" s="52" t="s">
        <v>70</v>
      </c>
      <c r="F2339" t="s">
        <v>2648</v>
      </c>
      <c r="G2339" t="s">
        <v>71</v>
      </c>
      <c r="H2339" s="59">
        <v>57675240</v>
      </c>
      <c r="I2339" s="60">
        <v>57675240</v>
      </c>
    </row>
    <row r="2340" spans="1:9" x14ac:dyDescent="0.3">
      <c r="A2340" s="31">
        <v>45107</v>
      </c>
      <c r="B2340" s="31">
        <v>45122</v>
      </c>
      <c r="C2340" s="52" t="s">
        <v>66</v>
      </c>
      <c r="D2340" t="s">
        <v>1487</v>
      </c>
      <c r="E2340" s="52" t="s">
        <v>70</v>
      </c>
      <c r="F2340" t="s">
        <v>2649</v>
      </c>
      <c r="G2340" t="s">
        <v>71</v>
      </c>
      <c r="H2340" s="59">
        <v>87766980</v>
      </c>
      <c r="I2340" s="60">
        <v>87766980</v>
      </c>
    </row>
    <row r="2341" spans="1:9" x14ac:dyDescent="0.3">
      <c r="A2341" s="31">
        <v>45077</v>
      </c>
      <c r="B2341" s="31">
        <v>45092</v>
      </c>
      <c r="C2341" s="52" t="s">
        <v>66</v>
      </c>
      <c r="D2341" t="s">
        <v>1487</v>
      </c>
      <c r="E2341" s="52" t="s">
        <v>70</v>
      </c>
      <c r="F2341" t="s">
        <v>2650</v>
      </c>
      <c r="G2341" t="s">
        <v>71</v>
      </c>
      <c r="H2341" s="59">
        <v>70825860</v>
      </c>
      <c r="I2341" s="60">
        <v>70825860</v>
      </c>
    </row>
    <row r="2342" spans="1:9" x14ac:dyDescent="0.3">
      <c r="A2342" s="31">
        <v>44979</v>
      </c>
      <c r="B2342" s="31">
        <v>44994</v>
      </c>
      <c r="C2342" s="52" t="s">
        <v>66</v>
      </c>
      <c r="D2342" t="s">
        <v>1488</v>
      </c>
      <c r="E2342" s="52" t="s">
        <v>70</v>
      </c>
      <c r="F2342" t="s">
        <v>1282</v>
      </c>
      <c r="G2342" t="s">
        <v>71</v>
      </c>
      <c r="H2342" s="59">
        <v>5610000</v>
      </c>
      <c r="I2342" s="60">
        <v>5610000</v>
      </c>
    </row>
    <row r="2343" spans="1:9" x14ac:dyDescent="0.3">
      <c r="A2343" s="31">
        <v>45057</v>
      </c>
      <c r="B2343" s="31">
        <v>45087</v>
      </c>
      <c r="C2343" s="52" t="s">
        <v>66</v>
      </c>
      <c r="D2343" t="s">
        <v>1633</v>
      </c>
      <c r="E2343" s="52" t="s">
        <v>70</v>
      </c>
      <c r="F2343" t="s">
        <v>2651</v>
      </c>
      <c r="G2343" t="s">
        <v>71</v>
      </c>
      <c r="H2343" s="59">
        <v>3213160</v>
      </c>
      <c r="I2343" s="60">
        <v>3213160</v>
      </c>
    </row>
    <row r="2344" spans="1:9" x14ac:dyDescent="0.3">
      <c r="A2344" s="31">
        <v>45057</v>
      </c>
      <c r="B2344" s="31">
        <v>45087</v>
      </c>
      <c r="C2344" s="52" t="s">
        <v>66</v>
      </c>
      <c r="D2344" t="s">
        <v>1633</v>
      </c>
      <c r="E2344" s="52" t="s">
        <v>70</v>
      </c>
      <c r="F2344" t="s">
        <v>2652</v>
      </c>
      <c r="G2344" t="s">
        <v>71</v>
      </c>
      <c r="H2344" s="59">
        <v>200740</v>
      </c>
      <c r="I2344" s="60">
        <v>200740</v>
      </c>
    </row>
    <row r="2345" spans="1:9" x14ac:dyDescent="0.3">
      <c r="A2345" s="31">
        <v>45069</v>
      </c>
      <c r="B2345" s="31">
        <v>45099</v>
      </c>
      <c r="C2345" s="52" t="s">
        <v>66</v>
      </c>
      <c r="D2345" t="s">
        <v>1634</v>
      </c>
      <c r="E2345" s="52" t="s">
        <v>70</v>
      </c>
      <c r="F2345" t="s">
        <v>2653</v>
      </c>
      <c r="G2345" t="s">
        <v>71</v>
      </c>
      <c r="H2345" s="59">
        <v>4019000</v>
      </c>
      <c r="I2345" s="60">
        <v>4019000</v>
      </c>
    </row>
    <row r="2346" spans="1:9" x14ac:dyDescent="0.3">
      <c r="A2346" s="31">
        <v>45069</v>
      </c>
      <c r="B2346" s="31">
        <v>45099</v>
      </c>
      <c r="C2346" s="52" t="s">
        <v>66</v>
      </c>
      <c r="D2346" t="s">
        <v>1634</v>
      </c>
      <c r="E2346" s="52" t="s">
        <v>70</v>
      </c>
      <c r="F2346" t="s">
        <v>2654</v>
      </c>
      <c r="G2346" t="s">
        <v>71</v>
      </c>
      <c r="H2346" s="59">
        <v>5113000</v>
      </c>
      <c r="I2346" s="60">
        <v>5113000</v>
      </c>
    </row>
    <row r="2347" spans="1:9" x14ac:dyDescent="0.3">
      <c r="A2347" s="31">
        <v>45083</v>
      </c>
      <c r="B2347" s="31">
        <v>45113</v>
      </c>
      <c r="C2347" s="52" t="s">
        <v>66</v>
      </c>
      <c r="D2347" t="s">
        <v>1634</v>
      </c>
      <c r="E2347" s="52" t="s">
        <v>70</v>
      </c>
      <c r="F2347" t="s">
        <v>2655</v>
      </c>
      <c r="G2347" t="s">
        <v>71</v>
      </c>
      <c r="H2347" s="59">
        <v>318000</v>
      </c>
      <c r="I2347" s="60">
        <v>302100</v>
      </c>
    </row>
    <row r="2348" spans="1:9" x14ac:dyDescent="0.3">
      <c r="A2348" s="31">
        <v>45084</v>
      </c>
      <c r="B2348" s="31">
        <v>45114</v>
      </c>
      <c r="C2348" s="52" t="s">
        <v>66</v>
      </c>
      <c r="D2348" t="s">
        <v>1634</v>
      </c>
      <c r="E2348" s="52" t="s">
        <v>70</v>
      </c>
      <c r="F2348" t="s">
        <v>2656</v>
      </c>
      <c r="G2348" t="s">
        <v>71</v>
      </c>
      <c r="H2348" s="59">
        <v>193000</v>
      </c>
      <c r="I2348" s="60">
        <v>193000</v>
      </c>
    </row>
    <row r="2349" spans="1:9" x14ac:dyDescent="0.3">
      <c r="A2349" s="31">
        <v>45069</v>
      </c>
      <c r="B2349" s="31">
        <v>45099</v>
      </c>
      <c r="C2349" s="52" t="s">
        <v>66</v>
      </c>
      <c r="D2349" t="s">
        <v>1634</v>
      </c>
      <c r="E2349" s="52" t="s">
        <v>70</v>
      </c>
      <c r="F2349" t="s">
        <v>2657</v>
      </c>
      <c r="G2349" t="s">
        <v>71</v>
      </c>
      <c r="H2349" s="59">
        <v>2410000</v>
      </c>
      <c r="I2349" s="60">
        <v>2410000</v>
      </c>
    </row>
    <row r="2350" spans="1:9" x14ac:dyDescent="0.3">
      <c r="A2350" s="31">
        <v>45083</v>
      </c>
      <c r="B2350" s="31">
        <v>45113</v>
      </c>
      <c r="C2350" s="52" t="s">
        <v>66</v>
      </c>
      <c r="D2350" t="s">
        <v>1634</v>
      </c>
      <c r="E2350" s="52" t="s">
        <v>70</v>
      </c>
      <c r="F2350" t="s">
        <v>2658</v>
      </c>
      <c r="G2350" t="s">
        <v>71</v>
      </c>
      <c r="H2350" s="59">
        <v>538000</v>
      </c>
      <c r="I2350" s="60">
        <v>538000</v>
      </c>
    </row>
    <row r="2351" spans="1:9" x14ac:dyDescent="0.3">
      <c r="A2351" s="31">
        <v>45086</v>
      </c>
      <c r="B2351" s="31">
        <v>45116</v>
      </c>
      <c r="C2351" s="52" t="s">
        <v>66</v>
      </c>
      <c r="D2351" t="s">
        <v>1635</v>
      </c>
      <c r="E2351" s="52" t="s">
        <v>70</v>
      </c>
      <c r="F2351" t="s">
        <v>2659</v>
      </c>
      <c r="G2351" t="s">
        <v>71</v>
      </c>
      <c r="H2351" s="59">
        <v>4800000</v>
      </c>
      <c r="I2351" s="60">
        <v>4800000</v>
      </c>
    </row>
    <row r="2352" spans="1:9" x14ac:dyDescent="0.3">
      <c r="A2352" s="31">
        <v>45062</v>
      </c>
      <c r="B2352" s="31">
        <v>45092</v>
      </c>
      <c r="C2352" s="52" t="s">
        <v>66</v>
      </c>
      <c r="D2352" t="s">
        <v>1636</v>
      </c>
      <c r="E2352" s="52" t="s">
        <v>70</v>
      </c>
      <c r="F2352" t="s">
        <v>2660</v>
      </c>
      <c r="G2352" t="s">
        <v>71</v>
      </c>
      <c r="H2352" s="59">
        <v>23200000</v>
      </c>
      <c r="I2352" s="60">
        <v>23200000</v>
      </c>
    </row>
    <row r="2353" spans="1:9" x14ac:dyDescent="0.3">
      <c r="A2353" s="31">
        <v>45051</v>
      </c>
      <c r="B2353" s="31">
        <v>45066</v>
      </c>
      <c r="C2353" s="52" t="s">
        <v>66</v>
      </c>
      <c r="D2353" t="s">
        <v>1489</v>
      </c>
      <c r="E2353" s="52" t="s">
        <v>70</v>
      </c>
      <c r="F2353" t="s">
        <v>1866</v>
      </c>
      <c r="G2353" t="s">
        <v>71</v>
      </c>
      <c r="H2353" s="59">
        <v>15000000</v>
      </c>
      <c r="I2353" s="60">
        <v>15000000</v>
      </c>
    </row>
    <row r="2354" spans="1:9" x14ac:dyDescent="0.3">
      <c r="A2354" s="31">
        <v>45064</v>
      </c>
      <c r="B2354" s="31">
        <v>45079</v>
      </c>
      <c r="C2354" s="52" t="s">
        <v>66</v>
      </c>
      <c r="D2354" t="s">
        <v>1489</v>
      </c>
      <c r="E2354" s="52" t="s">
        <v>70</v>
      </c>
      <c r="F2354" t="s">
        <v>2661</v>
      </c>
      <c r="G2354" t="s">
        <v>71</v>
      </c>
      <c r="H2354" s="59">
        <v>29640000</v>
      </c>
      <c r="I2354" s="60">
        <v>29640000</v>
      </c>
    </row>
    <row r="2355" spans="1:9" x14ac:dyDescent="0.3">
      <c r="A2355" s="31">
        <v>45078</v>
      </c>
      <c r="B2355" s="31">
        <v>45093</v>
      </c>
      <c r="C2355" s="52" t="s">
        <v>66</v>
      </c>
      <c r="D2355" t="s">
        <v>1489</v>
      </c>
      <c r="E2355" s="52" t="s">
        <v>70</v>
      </c>
      <c r="F2355" t="s">
        <v>1829</v>
      </c>
      <c r="G2355" t="s">
        <v>71</v>
      </c>
      <c r="H2355" s="59">
        <v>29640000</v>
      </c>
      <c r="I2355" s="60">
        <v>29640000</v>
      </c>
    </row>
    <row r="2356" spans="1:9" x14ac:dyDescent="0.3">
      <c r="A2356" s="31">
        <v>45092</v>
      </c>
      <c r="B2356" s="31">
        <v>45107</v>
      </c>
      <c r="C2356" s="52" t="s">
        <v>66</v>
      </c>
      <c r="D2356" t="s">
        <v>1489</v>
      </c>
      <c r="E2356" s="52" t="s">
        <v>70</v>
      </c>
      <c r="F2356" t="s">
        <v>2568</v>
      </c>
      <c r="G2356" t="s">
        <v>71</v>
      </c>
      <c r="H2356" s="59">
        <v>29640000</v>
      </c>
      <c r="I2356" s="60">
        <v>29640000</v>
      </c>
    </row>
    <row r="2357" spans="1:9" x14ac:dyDescent="0.3">
      <c r="A2357" s="31">
        <v>45100</v>
      </c>
      <c r="B2357" s="31">
        <v>45130</v>
      </c>
      <c r="C2357" s="52" t="s">
        <v>66</v>
      </c>
      <c r="D2357" t="s">
        <v>1489</v>
      </c>
      <c r="E2357" s="52" t="s">
        <v>70</v>
      </c>
      <c r="F2357" t="s">
        <v>2570</v>
      </c>
      <c r="G2357" t="s">
        <v>71</v>
      </c>
      <c r="H2357" s="59">
        <v>59280000</v>
      </c>
      <c r="I2357" s="60">
        <v>59280000</v>
      </c>
    </row>
    <row r="2358" spans="1:9" x14ac:dyDescent="0.3">
      <c r="A2358" s="31">
        <v>45084</v>
      </c>
      <c r="B2358" s="31">
        <v>45129</v>
      </c>
      <c r="C2358" s="52" t="s">
        <v>66</v>
      </c>
      <c r="D2358" t="s">
        <v>1490</v>
      </c>
      <c r="E2358" s="52" t="s">
        <v>70</v>
      </c>
      <c r="F2358" t="s">
        <v>2662</v>
      </c>
      <c r="G2358" t="s">
        <v>71</v>
      </c>
      <c r="H2358" s="59">
        <v>84000000</v>
      </c>
      <c r="I2358" s="60">
        <v>84000000</v>
      </c>
    </row>
    <row r="2359" spans="1:9" x14ac:dyDescent="0.3">
      <c r="A2359" s="31">
        <v>45084</v>
      </c>
      <c r="B2359" s="31">
        <v>45129</v>
      </c>
      <c r="C2359" s="52" t="s">
        <v>66</v>
      </c>
      <c r="D2359" t="s">
        <v>1490</v>
      </c>
      <c r="E2359" s="52" t="s">
        <v>70</v>
      </c>
      <c r="F2359" t="s">
        <v>2663</v>
      </c>
      <c r="G2359" t="s">
        <v>71</v>
      </c>
      <c r="H2359" s="59">
        <v>84000000</v>
      </c>
      <c r="I2359" s="60">
        <v>84000000</v>
      </c>
    </row>
    <row r="2360" spans="1:9" x14ac:dyDescent="0.3">
      <c r="A2360" s="31">
        <v>45091</v>
      </c>
      <c r="B2360" s="31">
        <v>45136</v>
      </c>
      <c r="C2360" s="52" t="s">
        <v>66</v>
      </c>
      <c r="D2360" t="s">
        <v>1490</v>
      </c>
      <c r="E2360" s="52" t="s">
        <v>70</v>
      </c>
      <c r="F2360" t="s">
        <v>2664</v>
      </c>
      <c r="G2360" t="s">
        <v>71</v>
      </c>
      <c r="H2360" s="59">
        <v>84000000</v>
      </c>
      <c r="I2360" s="60">
        <v>84000000</v>
      </c>
    </row>
    <row r="2361" spans="1:9" x14ac:dyDescent="0.3">
      <c r="A2361" s="31">
        <v>45103</v>
      </c>
      <c r="B2361" s="31">
        <v>45148</v>
      </c>
      <c r="C2361" s="52" t="s">
        <v>66</v>
      </c>
      <c r="D2361" t="s">
        <v>1490</v>
      </c>
      <c r="E2361" s="52" t="s">
        <v>70</v>
      </c>
      <c r="F2361" t="s">
        <v>2665</v>
      </c>
      <c r="G2361" t="s">
        <v>71</v>
      </c>
      <c r="H2361" s="59">
        <v>75750000</v>
      </c>
      <c r="I2361" s="60">
        <v>75750000</v>
      </c>
    </row>
    <row r="2362" spans="1:9" x14ac:dyDescent="0.3">
      <c r="A2362" s="31">
        <v>45106</v>
      </c>
      <c r="B2362" s="31">
        <v>45151</v>
      </c>
      <c r="C2362" s="52" t="s">
        <v>66</v>
      </c>
      <c r="D2362" t="s">
        <v>1490</v>
      </c>
      <c r="E2362" s="52" t="s">
        <v>70</v>
      </c>
      <c r="F2362" t="s">
        <v>2666</v>
      </c>
      <c r="G2362" t="s">
        <v>71</v>
      </c>
      <c r="H2362" s="59">
        <v>288800000</v>
      </c>
      <c r="I2362" s="60">
        <v>288800000</v>
      </c>
    </row>
    <row r="2363" spans="1:9" x14ac:dyDescent="0.3">
      <c r="A2363" s="31">
        <v>45106</v>
      </c>
      <c r="B2363" s="31">
        <v>45151</v>
      </c>
      <c r="C2363" s="52" t="s">
        <v>66</v>
      </c>
      <c r="D2363" t="s">
        <v>1490</v>
      </c>
      <c r="E2363" s="52" t="s">
        <v>70</v>
      </c>
      <c r="F2363" t="s">
        <v>2667</v>
      </c>
      <c r="G2363" t="s">
        <v>71</v>
      </c>
      <c r="H2363" s="59">
        <v>281200000</v>
      </c>
      <c r="I2363" s="60">
        <v>281200000</v>
      </c>
    </row>
    <row r="2364" spans="1:9" x14ac:dyDescent="0.3">
      <c r="A2364" s="31">
        <v>45106</v>
      </c>
      <c r="B2364" s="31">
        <v>45151</v>
      </c>
      <c r="C2364" s="52" t="s">
        <v>66</v>
      </c>
      <c r="D2364" t="s">
        <v>1490</v>
      </c>
      <c r="E2364" s="52" t="s">
        <v>70</v>
      </c>
      <c r="F2364" t="s">
        <v>2668</v>
      </c>
      <c r="G2364" t="s">
        <v>71</v>
      </c>
      <c r="H2364" s="59">
        <v>81760000</v>
      </c>
      <c r="I2364" s="60">
        <v>81760000</v>
      </c>
    </row>
    <row r="2365" spans="1:9" x14ac:dyDescent="0.3">
      <c r="A2365" s="31">
        <v>45106</v>
      </c>
      <c r="B2365" s="31">
        <v>45151</v>
      </c>
      <c r="C2365" s="52" t="s">
        <v>66</v>
      </c>
      <c r="D2365" t="s">
        <v>1490</v>
      </c>
      <c r="E2365" s="52" t="s">
        <v>70</v>
      </c>
      <c r="F2365" t="s">
        <v>2669</v>
      </c>
      <c r="G2365" t="s">
        <v>71</v>
      </c>
      <c r="H2365" s="59">
        <v>81760000</v>
      </c>
      <c r="I2365" s="60">
        <v>81760000</v>
      </c>
    </row>
    <row r="2366" spans="1:9" x14ac:dyDescent="0.3">
      <c r="A2366" s="31">
        <v>45107</v>
      </c>
      <c r="B2366" s="31">
        <v>45152</v>
      </c>
      <c r="C2366" s="52" t="s">
        <v>66</v>
      </c>
      <c r="D2366" t="s">
        <v>1490</v>
      </c>
      <c r="E2366" s="52" t="s">
        <v>70</v>
      </c>
      <c r="F2366" t="s">
        <v>2670</v>
      </c>
      <c r="G2366" t="s">
        <v>71</v>
      </c>
      <c r="H2366" s="59">
        <v>73000000</v>
      </c>
      <c r="I2366" s="60">
        <v>73000000</v>
      </c>
    </row>
    <row r="2367" spans="1:9" x14ac:dyDescent="0.3">
      <c r="A2367" s="31">
        <v>45077</v>
      </c>
      <c r="B2367" s="31">
        <v>45122</v>
      </c>
      <c r="C2367" s="52" t="s">
        <v>66</v>
      </c>
      <c r="D2367" t="s">
        <v>1490</v>
      </c>
      <c r="E2367" s="52" t="s">
        <v>70</v>
      </c>
      <c r="F2367" t="s">
        <v>2671</v>
      </c>
      <c r="G2367" t="s">
        <v>71</v>
      </c>
      <c r="H2367" s="59">
        <v>288600000</v>
      </c>
      <c r="I2367" s="60">
        <v>288600000</v>
      </c>
    </row>
    <row r="2368" spans="1:9" x14ac:dyDescent="0.3">
      <c r="A2368" s="31">
        <v>45077</v>
      </c>
      <c r="B2368" s="31">
        <v>45122</v>
      </c>
      <c r="C2368" s="52" t="s">
        <v>66</v>
      </c>
      <c r="D2368" t="s">
        <v>1490</v>
      </c>
      <c r="E2368" s="52" t="s">
        <v>70</v>
      </c>
      <c r="F2368" t="s">
        <v>2672</v>
      </c>
      <c r="G2368" t="s">
        <v>71</v>
      </c>
      <c r="H2368" s="59">
        <v>84000000</v>
      </c>
      <c r="I2368" s="60">
        <v>84000000</v>
      </c>
    </row>
    <row r="2369" spans="1:9" x14ac:dyDescent="0.3">
      <c r="A2369" s="31">
        <v>45077</v>
      </c>
      <c r="B2369" s="31">
        <v>45122</v>
      </c>
      <c r="C2369" s="52" t="s">
        <v>66</v>
      </c>
      <c r="D2369" t="s">
        <v>1490</v>
      </c>
      <c r="E2369" s="52" t="s">
        <v>70</v>
      </c>
      <c r="F2369" t="s">
        <v>2673</v>
      </c>
      <c r="G2369" t="s">
        <v>71</v>
      </c>
      <c r="H2369" s="59">
        <v>296400000</v>
      </c>
      <c r="I2369" s="60">
        <v>296400000</v>
      </c>
    </row>
    <row r="2370" spans="1:9" x14ac:dyDescent="0.3">
      <c r="A2370" s="31">
        <v>45069</v>
      </c>
      <c r="B2370" s="31">
        <v>45114</v>
      </c>
      <c r="C2370" s="52" t="s">
        <v>66</v>
      </c>
      <c r="D2370" t="s">
        <v>1490</v>
      </c>
      <c r="E2370" s="52" t="s">
        <v>70</v>
      </c>
      <c r="F2370" t="s">
        <v>2674</v>
      </c>
      <c r="G2370" t="s">
        <v>71</v>
      </c>
      <c r="H2370" s="59">
        <v>296400000</v>
      </c>
      <c r="I2370" s="60">
        <v>296400000</v>
      </c>
    </row>
    <row r="2371" spans="1:9" x14ac:dyDescent="0.3">
      <c r="A2371" s="31">
        <v>45069</v>
      </c>
      <c r="B2371" s="31">
        <v>45114</v>
      </c>
      <c r="C2371" s="52" t="s">
        <v>66</v>
      </c>
      <c r="D2371" t="s">
        <v>1490</v>
      </c>
      <c r="E2371" s="52" t="s">
        <v>70</v>
      </c>
      <c r="F2371" t="s">
        <v>2675</v>
      </c>
      <c r="G2371" t="s">
        <v>71</v>
      </c>
      <c r="H2371" s="59">
        <v>288600000</v>
      </c>
      <c r="I2371" s="60">
        <v>288600000</v>
      </c>
    </row>
    <row r="2372" spans="1:9" x14ac:dyDescent="0.3">
      <c r="A2372" s="31">
        <v>45070</v>
      </c>
      <c r="B2372" s="31">
        <v>45115</v>
      </c>
      <c r="C2372" s="52" t="s">
        <v>66</v>
      </c>
      <c r="D2372" t="s">
        <v>1490</v>
      </c>
      <c r="E2372" s="52" t="s">
        <v>70</v>
      </c>
      <c r="F2372" t="s">
        <v>2676</v>
      </c>
      <c r="G2372" t="s">
        <v>71</v>
      </c>
      <c r="H2372" s="59">
        <v>273000000</v>
      </c>
      <c r="I2372" s="60">
        <v>273000000</v>
      </c>
    </row>
    <row r="2373" spans="1:9" x14ac:dyDescent="0.3">
      <c r="A2373" s="31">
        <v>45070</v>
      </c>
      <c r="B2373" s="31">
        <v>45115</v>
      </c>
      <c r="C2373" s="52" t="s">
        <v>66</v>
      </c>
      <c r="D2373" t="s">
        <v>1490</v>
      </c>
      <c r="E2373" s="52" t="s">
        <v>70</v>
      </c>
      <c r="F2373" t="s">
        <v>2677</v>
      </c>
      <c r="G2373" t="s">
        <v>71</v>
      </c>
      <c r="H2373" s="59">
        <v>84000000</v>
      </c>
      <c r="I2373" s="60">
        <v>84000000</v>
      </c>
    </row>
    <row r="2374" spans="1:9" x14ac:dyDescent="0.3">
      <c r="A2374" s="31">
        <v>45070</v>
      </c>
      <c r="B2374" s="31">
        <v>45115</v>
      </c>
      <c r="C2374" s="52" t="s">
        <v>66</v>
      </c>
      <c r="D2374" t="s">
        <v>1490</v>
      </c>
      <c r="E2374" s="52" t="s">
        <v>70</v>
      </c>
      <c r="F2374" t="s">
        <v>2678</v>
      </c>
      <c r="G2374" t="s">
        <v>71</v>
      </c>
      <c r="H2374" s="59">
        <v>273000000</v>
      </c>
      <c r="I2374" s="60">
        <v>273000000</v>
      </c>
    </row>
    <row r="2375" spans="1:9" x14ac:dyDescent="0.3">
      <c r="A2375" s="31">
        <v>45077</v>
      </c>
      <c r="B2375" s="31">
        <v>45107</v>
      </c>
      <c r="C2375" s="52" t="s">
        <v>66</v>
      </c>
      <c r="D2375" t="s">
        <v>1491</v>
      </c>
      <c r="E2375" s="52" t="s">
        <v>70</v>
      </c>
      <c r="F2375" t="s">
        <v>2679</v>
      </c>
      <c r="G2375" t="s">
        <v>71</v>
      </c>
      <c r="H2375" s="59">
        <v>12000000</v>
      </c>
      <c r="I2375" s="60">
        <v>12000000</v>
      </c>
    </row>
    <row r="2376" spans="1:9" x14ac:dyDescent="0.3">
      <c r="A2376" s="31">
        <v>45049</v>
      </c>
      <c r="B2376" s="31">
        <v>45079</v>
      </c>
      <c r="C2376" s="52" t="s">
        <v>66</v>
      </c>
      <c r="D2376" t="s">
        <v>1492</v>
      </c>
      <c r="E2376" s="52" t="s">
        <v>70</v>
      </c>
      <c r="F2376" t="s">
        <v>2680</v>
      </c>
      <c r="G2376" t="s">
        <v>71</v>
      </c>
      <c r="H2376" s="59">
        <v>25500000</v>
      </c>
      <c r="I2376" s="60">
        <v>25500000</v>
      </c>
    </row>
    <row r="2377" spans="1:9" x14ac:dyDescent="0.3">
      <c r="A2377" s="31">
        <v>45055</v>
      </c>
      <c r="B2377" s="31">
        <v>45085</v>
      </c>
      <c r="C2377" s="52" t="s">
        <v>66</v>
      </c>
      <c r="D2377" t="s">
        <v>1492</v>
      </c>
      <c r="E2377" s="52" t="s">
        <v>70</v>
      </c>
      <c r="F2377" t="s">
        <v>2681</v>
      </c>
      <c r="G2377" t="s">
        <v>71</v>
      </c>
      <c r="H2377" s="59">
        <v>25500000</v>
      </c>
      <c r="I2377" s="60">
        <v>25500000</v>
      </c>
    </row>
    <row r="2378" spans="1:9" x14ac:dyDescent="0.3">
      <c r="A2378" s="31">
        <v>45055</v>
      </c>
      <c r="B2378" s="31">
        <v>45085</v>
      </c>
      <c r="C2378" s="52" t="s">
        <v>66</v>
      </c>
      <c r="D2378" t="s">
        <v>1492</v>
      </c>
      <c r="E2378" s="52" t="s">
        <v>70</v>
      </c>
      <c r="F2378" t="s">
        <v>2682</v>
      </c>
      <c r="G2378" t="s">
        <v>71</v>
      </c>
      <c r="H2378" s="59">
        <v>24000000</v>
      </c>
      <c r="I2378" s="60">
        <v>24000000</v>
      </c>
    </row>
    <row r="2379" spans="1:9" x14ac:dyDescent="0.3">
      <c r="A2379" s="31">
        <v>45057</v>
      </c>
      <c r="B2379" s="31">
        <v>45087</v>
      </c>
      <c r="C2379" s="52" t="s">
        <v>66</v>
      </c>
      <c r="D2379" t="s">
        <v>1492</v>
      </c>
      <c r="E2379" s="52" t="s">
        <v>70</v>
      </c>
      <c r="F2379" t="s">
        <v>2683</v>
      </c>
      <c r="G2379" t="s">
        <v>71</v>
      </c>
      <c r="H2379" s="59">
        <v>25500000</v>
      </c>
      <c r="I2379" s="60">
        <v>25500000</v>
      </c>
    </row>
    <row r="2380" spans="1:9" x14ac:dyDescent="0.3">
      <c r="A2380" s="31">
        <v>45057</v>
      </c>
      <c r="B2380" s="31">
        <v>45087</v>
      </c>
      <c r="C2380" s="52" t="s">
        <v>66</v>
      </c>
      <c r="D2380" t="s">
        <v>1492</v>
      </c>
      <c r="E2380" s="52" t="s">
        <v>70</v>
      </c>
      <c r="F2380" t="s">
        <v>2684</v>
      </c>
      <c r="G2380" t="s">
        <v>71</v>
      </c>
      <c r="H2380" s="59">
        <v>25500000</v>
      </c>
      <c r="I2380" s="60">
        <v>25500000</v>
      </c>
    </row>
    <row r="2381" spans="1:9" x14ac:dyDescent="0.3">
      <c r="A2381" s="31">
        <v>45058</v>
      </c>
      <c r="B2381" s="31">
        <v>45088</v>
      </c>
      <c r="C2381" s="52" t="s">
        <v>66</v>
      </c>
      <c r="D2381" t="s">
        <v>1492</v>
      </c>
      <c r="E2381" s="52" t="s">
        <v>70</v>
      </c>
      <c r="F2381" t="s">
        <v>2685</v>
      </c>
      <c r="G2381" t="s">
        <v>71</v>
      </c>
      <c r="H2381" s="59">
        <v>25500000</v>
      </c>
      <c r="I2381" s="60">
        <v>25500000</v>
      </c>
    </row>
    <row r="2382" spans="1:9" x14ac:dyDescent="0.3">
      <c r="A2382" s="31">
        <v>45062</v>
      </c>
      <c r="B2382" s="31">
        <v>45092</v>
      </c>
      <c r="C2382" s="52" t="s">
        <v>66</v>
      </c>
      <c r="D2382" t="s">
        <v>1492</v>
      </c>
      <c r="E2382" s="52" t="s">
        <v>70</v>
      </c>
      <c r="F2382" t="s">
        <v>2686</v>
      </c>
      <c r="G2382" t="s">
        <v>71</v>
      </c>
      <c r="H2382" s="59">
        <v>24000000</v>
      </c>
      <c r="I2382" s="60">
        <v>24000000</v>
      </c>
    </row>
    <row r="2383" spans="1:9" x14ac:dyDescent="0.3">
      <c r="A2383" s="31">
        <v>45071</v>
      </c>
      <c r="B2383" s="31">
        <v>45101</v>
      </c>
      <c r="C2383" s="52" t="s">
        <v>66</v>
      </c>
      <c r="D2383" t="s">
        <v>1492</v>
      </c>
      <c r="E2383" s="52" t="s">
        <v>70</v>
      </c>
      <c r="F2383" t="s">
        <v>2687</v>
      </c>
      <c r="G2383" t="s">
        <v>71</v>
      </c>
      <c r="H2383" s="59">
        <v>25500000</v>
      </c>
      <c r="I2383" s="60">
        <v>25500000</v>
      </c>
    </row>
    <row r="2384" spans="1:9" x14ac:dyDescent="0.3">
      <c r="A2384" s="31">
        <v>45082</v>
      </c>
      <c r="B2384" s="31">
        <v>45112</v>
      </c>
      <c r="C2384" s="52" t="s">
        <v>66</v>
      </c>
      <c r="D2384" t="s">
        <v>1492</v>
      </c>
      <c r="E2384" s="52" t="s">
        <v>70</v>
      </c>
      <c r="F2384" t="s">
        <v>2688</v>
      </c>
      <c r="G2384" t="s">
        <v>71</v>
      </c>
      <c r="H2384" s="59">
        <v>48750000</v>
      </c>
      <c r="I2384" s="60">
        <v>48750000</v>
      </c>
    </row>
    <row r="2385" spans="1:9" x14ac:dyDescent="0.3">
      <c r="A2385" s="31">
        <v>45071</v>
      </c>
      <c r="B2385" s="31">
        <v>45101</v>
      </c>
      <c r="C2385" s="52" t="s">
        <v>66</v>
      </c>
      <c r="D2385" t="s">
        <v>1492</v>
      </c>
      <c r="E2385" s="52" t="s">
        <v>70</v>
      </c>
      <c r="F2385" t="s">
        <v>2689</v>
      </c>
      <c r="G2385" t="s">
        <v>71</v>
      </c>
      <c r="H2385" s="59">
        <v>99000000</v>
      </c>
      <c r="I2385" s="60">
        <v>99000000</v>
      </c>
    </row>
    <row r="2386" spans="1:9" x14ac:dyDescent="0.3">
      <c r="A2386" s="31">
        <v>45071</v>
      </c>
      <c r="B2386" s="31">
        <v>45101</v>
      </c>
      <c r="C2386" s="52" t="s">
        <v>66</v>
      </c>
      <c r="D2386" t="s">
        <v>1492</v>
      </c>
      <c r="E2386" s="52" t="s">
        <v>70</v>
      </c>
      <c r="F2386" t="s">
        <v>2690</v>
      </c>
      <c r="G2386" t="s">
        <v>71</v>
      </c>
      <c r="H2386" s="59">
        <v>3000000</v>
      </c>
      <c r="I2386" s="60">
        <v>3000000</v>
      </c>
    </row>
    <row r="2387" spans="1:9" x14ac:dyDescent="0.3">
      <c r="A2387" s="31">
        <v>45042</v>
      </c>
      <c r="B2387" s="31">
        <v>45057</v>
      </c>
      <c r="C2387" s="52" t="s">
        <v>66</v>
      </c>
      <c r="D2387" t="s">
        <v>1493</v>
      </c>
      <c r="E2387" s="52" t="s">
        <v>70</v>
      </c>
      <c r="F2387" t="s">
        <v>2691</v>
      </c>
      <c r="G2387" t="s">
        <v>71</v>
      </c>
      <c r="H2387" s="59">
        <v>792006823</v>
      </c>
      <c r="I2387" s="60">
        <v>758016534</v>
      </c>
    </row>
    <row r="2388" spans="1:9" x14ac:dyDescent="0.3">
      <c r="A2388" s="31">
        <v>45050</v>
      </c>
      <c r="B2388" s="31">
        <v>45065</v>
      </c>
      <c r="C2388" s="52" t="s">
        <v>66</v>
      </c>
      <c r="D2388" t="s">
        <v>1493</v>
      </c>
      <c r="E2388" s="52" t="s">
        <v>70</v>
      </c>
      <c r="F2388" t="s">
        <v>2692</v>
      </c>
      <c r="G2388" t="s">
        <v>71</v>
      </c>
      <c r="H2388" s="59">
        <v>89405000</v>
      </c>
      <c r="I2388" s="60">
        <v>89405000</v>
      </c>
    </row>
    <row r="2389" spans="1:9" x14ac:dyDescent="0.3">
      <c r="A2389" s="31">
        <v>45050</v>
      </c>
      <c r="B2389" s="31">
        <v>45065</v>
      </c>
      <c r="C2389" s="52" t="s">
        <v>66</v>
      </c>
      <c r="D2389" t="s">
        <v>1493</v>
      </c>
      <c r="E2389" s="52" t="s">
        <v>70</v>
      </c>
      <c r="F2389" t="s">
        <v>2693</v>
      </c>
      <c r="G2389" t="s">
        <v>71</v>
      </c>
      <c r="H2389" s="59">
        <v>49160000</v>
      </c>
      <c r="I2389" s="60">
        <v>49160000</v>
      </c>
    </row>
    <row r="2390" spans="1:9" x14ac:dyDescent="0.3">
      <c r="A2390" s="31">
        <v>45051</v>
      </c>
      <c r="B2390" s="31">
        <v>45066</v>
      </c>
      <c r="C2390" s="52" t="s">
        <v>66</v>
      </c>
      <c r="D2390" t="s">
        <v>1493</v>
      </c>
      <c r="E2390" s="52" t="s">
        <v>70</v>
      </c>
      <c r="F2390" t="s">
        <v>2694</v>
      </c>
      <c r="G2390" t="s">
        <v>71</v>
      </c>
      <c r="H2390" s="59">
        <v>175287800</v>
      </c>
      <c r="I2390" s="60">
        <v>175287800</v>
      </c>
    </row>
    <row r="2391" spans="1:9" x14ac:dyDescent="0.3">
      <c r="A2391" s="31">
        <v>45051</v>
      </c>
      <c r="B2391" s="31">
        <v>45066</v>
      </c>
      <c r="C2391" s="52" t="s">
        <v>66</v>
      </c>
      <c r="D2391" t="s">
        <v>1493</v>
      </c>
      <c r="E2391" s="52" t="s">
        <v>70</v>
      </c>
      <c r="F2391" t="s">
        <v>2695</v>
      </c>
      <c r="G2391" t="s">
        <v>71</v>
      </c>
      <c r="H2391" s="59">
        <v>723088660</v>
      </c>
      <c r="I2391" s="60">
        <v>723088660</v>
      </c>
    </row>
    <row r="2392" spans="1:9" x14ac:dyDescent="0.3">
      <c r="A2392" s="31">
        <v>45057</v>
      </c>
      <c r="B2392" s="31">
        <v>45072</v>
      </c>
      <c r="C2392" s="52" t="s">
        <v>66</v>
      </c>
      <c r="D2392" t="s">
        <v>1493</v>
      </c>
      <c r="E2392" s="52" t="s">
        <v>70</v>
      </c>
      <c r="F2392" t="s">
        <v>2696</v>
      </c>
      <c r="G2392" t="s">
        <v>71</v>
      </c>
      <c r="H2392" s="59">
        <v>48000000</v>
      </c>
      <c r="I2392" s="60">
        <v>48000000</v>
      </c>
    </row>
    <row r="2393" spans="1:9" x14ac:dyDescent="0.3">
      <c r="A2393" s="31">
        <v>45057</v>
      </c>
      <c r="B2393" s="31">
        <v>45072</v>
      </c>
      <c r="C2393" s="52" t="s">
        <v>66</v>
      </c>
      <c r="D2393" t="s">
        <v>1493</v>
      </c>
      <c r="E2393" s="52" t="s">
        <v>70</v>
      </c>
      <c r="F2393" t="s">
        <v>2697</v>
      </c>
      <c r="G2393" t="s">
        <v>71</v>
      </c>
      <c r="H2393" s="59">
        <v>371333040</v>
      </c>
      <c r="I2393" s="60">
        <v>371333040</v>
      </c>
    </row>
    <row r="2394" spans="1:9" x14ac:dyDescent="0.3">
      <c r="A2394" s="31">
        <v>45057</v>
      </c>
      <c r="B2394" s="31">
        <v>45072</v>
      </c>
      <c r="C2394" s="52" t="s">
        <v>66</v>
      </c>
      <c r="D2394" t="s">
        <v>1493</v>
      </c>
      <c r="E2394" s="52" t="s">
        <v>70</v>
      </c>
      <c r="F2394" t="s">
        <v>2698</v>
      </c>
      <c r="G2394" t="s">
        <v>71</v>
      </c>
      <c r="H2394" s="59">
        <v>113488000</v>
      </c>
      <c r="I2394" s="60">
        <v>113488000</v>
      </c>
    </row>
    <row r="2395" spans="1:9" x14ac:dyDescent="0.3">
      <c r="A2395" s="31">
        <v>45096</v>
      </c>
      <c r="B2395" s="31">
        <v>45111</v>
      </c>
      <c r="C2395" s="52" t="s">
        <v>66</v>
      </c>
      <c r="D2395" t="s">
        <v>1493</v>
      </c>
      <c r="E2395" s="52" t="s">
        <v>70</v>
      </c>
      <c r="F2395" t="s">
        <v>2699</v>
      </c>
      <c r="G2395" t="s">
        <v>71</v>
      </c>
      <c r="H2395" s="59">
        <v>25784600</v>
      </c>
      <c r="I2395" s="60">
        <v>25784600</v>
      </c>
    </row>
    <row r="2396" spans="1:9" x14ac:dyDescent="0.3">
      <c r="A2396" s="31">
        <v>45096</v>
      </c>
      <c r="B2396" s="31">
        <v>45111</v>
      </c>
      <c r="C2396" s="52" t="s">
        <v>66</v>
      </c>
      <c r="D2396" t="s">
        <v>1493</v>
      </c>
      <c r="E2396" s="52" t="s">
        <v>70</v>
      </c>
      <c r="F2396" t="s">
        <v>2700</v>
      </c>
      <c r="G2396" t="s">
        <v>71</v>
      </c>
      <c r="H2396" s="59">
        <v>190475360</v>
      </c>
      <c r="I2396" s="60">
        <v>190475360</v>
      </c>
    </row>
    <row r="2397" spans="1:9" x14ac:dyDescent="0.3">
      <c r="A2397" s="31">
        <v>45096</v>
      </c>
      <c r="B2397" s="31">
        <v>45111</v>
      </c>
      <c r="C2397" s="52" t="s">
        <v>66</v>
      </c>
      <c r="D2397" t="s">
        <v>1493</v>
      </c>
      <c r="E2397" s="52" t="s">
        <v>70</v>
      </c>
      <c r="F2397" t="s">
        <v>2701</v>
      </c>
      <c r="G2397" t="s">
        <v>71</v>
      </c>
      <c r="H2397" s="59">
        <v>56276000</v>
      </c>
      <c r="I2397" s="60">
        <v>56276000</v>
      </c>
    </row>
    <row r="2398" spans="1:9" x14ac:dyDescent="0.3">
      <c r="A2398" s="31">
        <v>45096</v>
      </c>
      <c r="B2398" s="31">
        <v>45111</v>
      </c>
      <c r="C2398" s="52" t="s">
        <v>66</v>
      </c>
      <c r="D2398" t="s">
        <v>1493</v>
      </c>
      <c r="E2398" s="52" t="s">
        <v>70</v>
      </c>
      <c r="F2398" t="s">
        <v>2702</v>
      </c>
      <c r="G2398" t="s">
        <v>71</v>
      </c>
      <c r="H2398" s="59">
        <v>8155000</v>
      </c>
      <c r="I2398" s="60">
        <v>8155000</v>
      </c>
    </row>
    <row r="2399" spans="1:9" x14ac:dyDescent="0.3">
      <c r="A2399" s="31">
        <v>45096</v>
      </c>
      <c r="B2399" s="31">
        <v>45111</v>
      </c>
      <c r="C2399" s="52" t="s">
        <v>66</v>
      </c>
      <c r="D2399" t="s">
        <v>1493</v>
      </c>
      <c r="E2399" s="52" t="s">
        <v>70</v>
      </c>
      <c r="F2399" t="s">
        <v>2703</v>
      </c>
      <c r="G2399" t="s">
        <v>71</v>
      </c>
      <c r="H2399" s="59">
        <v>12000000</v>
      </c>
      <c r="I2399" s="60">
        <v>12000000</v>
      </c>
    </row>
    <row r="2400" spans="1:9" x14ac:dyDescent="0.3">
      <c r="A2400" s="31">
        <v>45096</v>
      </c>
      <c r="B2400" s="31">
        <v>45111</v>
      </c>
      <c r="C2400" s="52" t="s">
        <v>66</v>
      </c>
      <c r="D2400" t="s">
        <v>1493</v>
      </c>
      <c r="E2400" s="52" t="s">
        <v>70</v>
      </c>
      <c r="F2400" t="s">
        <v>2704</v>
      </c>
      <c r="G2400" t="s">
        <v>71</v>
      </c>
      <c r="H2400" s="59">
        <v>177996000</v>
      </c>
      <c r="I2400" s="60">
        <v>177996000</v>
      </c>
    </row>
    <row r="2401" spans="1:9" x14ac:dyDescent="0.3">
      <c r="A2401" s="31">
        <v>45096</v>
      </c>
      <c r="B2401" s="31">
        <v>45111</v>
      </c>
      <c r="C2401" s="52" t="s">
        <v>66</v>
      </c>
      <c r="D2401" t="s">
        <v>1493</v>
      </c>
      <c r="E2401" s="52" t="s">
        <v>70</v>
      </c>
      <c r="F2401" t="s">
        <v>2705</v>
      </c>
      <c r="G2401" t="s">
        <v>71</v>
      </c>
      <c r="H2401" s="59">
        <v>22500000</v>
      </c>
      <c r="I2401" s="60">
        <v>22500000</v>
      </c>
    </row>
    <row r="2402" spans="1:9" x14ac:dyDescent="0.3">
      <c r="A2402" s="31">
        <v>45096</v>
      </c>
      <c r="B2402" s="31">
        <v>45111</v>
      </c>
      <c r="C2402" s="52" t="s">
        <v>66</v>
      </c>
      <c r="D2402" t="s">
        <v>1493</v>
      </c>
      <c r="E2402" s="52" t="s">
        <v>70</v>
      </c>
      <c r="F2402" t="s">
        <v>2706</v>
      </c>
      <c r="G2402" t="s">
        <v>71</v>
      </c>
      <c r="H2402" s="59">
        <v>249325900</v>
      </c>
      <c r="I2402" s="60">
        <v>249325900</v>
      </c>
    </row>
    <row r="2403" spans="1:9" x14ac:dyDescent="0.3">
      <c r="A2403" s="31">
        <v>45096</v>
      </c>
      <c r="B2403" s="31">
        <v>45111</v>
      </c>
      <c r="C2403" s="52" t="s">
        <v>66</v>
      </c>
      <c r="D2403" t="s">
        <v>1493</v>
      </c>
      <c r="E2403" s="52" t="s">
        <v>70</v>
      </c>
      <c r="F2403" t="s">
        <v>2707</v>
      </c>
      <c r="G2403" t="s">
        <v>71</v>
      </c>
      <c r="H2403" s="59">
        <v>12000000</v>
      </c>
      <c r="I2403" s="60">
        <v>12000000</v>
      </c>
    </row>
    <row r="2404" spans="1:9" x14ac:dyDescent="0.3">
      <c r="A2404" s="31">
        <v>45096</v>
      </c>
      <c r="B2404" s="31">
        <v>45111</v>
      </c>
      <c r="C2404" s="52" t="s">
        <v>66</v>
      </c>
      <c r="D2404" t="s">
        <v>1493</v>
      </c>
      <c r="E2404" s="52" t="s">
        <v>70</v>
      </c>
      <c r="F2404" t="s">
        <v>2708</v>
      </c>
      <c r="G2404" t="s">
        <v>71</v>
      </c>
      <c r="H2404" s="59">
        <v>41905840</v>
      </c>
      <c r="I2404" s="60">
        <v>41905840</v>
      </c>
    </row>
    <row r="2405" spans="1:9" x14ac:dyDescent="0.3">
      <c r="A2405" s="31">
        <v>45096</v>
      </c>
      <c r="B2405" s="31">
        <v>45111</v>
      </c>
      <c r="C2405" s="52" t="s">
        <v>66</v>
      </c>
      <c r="D2405" t="s">
        <v>1493</v>
      </c>
      <c r="E2405" s="52" t="s">
        <v>70</v>
      </c>
      <c r="F2405" t="s">
        <v>2709</v>
      </c>
      <c r="G2405" t="s">
        <v>71</v>
      </c>
      <c r="H2405" s="59">
        <v>96615000</v>
      </c>
      <c r="I2405" s="60">
        <v>96615000</v>
      </c>
    </row>
    <row r="2406" spans="1:9" x14ac:dyDescent="0.3">
      <c r="A2406" s="31">
        <v>45096</v>
      </c>
      <c r="B2406" s="31">
        <v>45111</v>
      </c>
      <c r="C2406" s="52" t="s">
        <v>66</v>
      </c>
      <c r="D2406" t="s">
        <v>1493</v>
      </c>
      <c r="E2406" s="52" t="s">
        <v>70</v>
      </c>
      <c r="F2406" t="s">
        <v>2710</v>
      </c>
      <c r="G2406" t="s">
        <v>71</v>
      </c>
      <c r="H2406" s="59">
        <v>225578000</v>
      </c>
      <c r="I2406" s="60">
        <v>225578000</v>
      </c>
    </row>
    <row r="2407" spans="1:9" x14ac:dyDescent="0.3">
      <c r="A2407" s="31">
        <v>45096</v>
      </c>
      <c r="B2407" s="31">
        <v>45111</v>
      </c>
      <c r="C2407" s="52" t="s">
        <v>66</v>
      </c>
      <c r="D2407" t="s">
        <v>1493</v>
      </c>
      <c r="E2407" s="52" t="s">
        <v>70</v>
      </c>
      <c r="F2407" t="s">
        <v>2711</v>
      </c>
      <c r="G2407" t="s">
        <v>71</v>
      </c>
      <c r="H2407" s="59">
        <v>105387350</v>
      </c>
      <c r="I2407" s="60">
        <v>105387350</v>
      </c>
    </row>
    <row r="2408" spans="1:9" x14ac:dyDescent="0.3">
      <c r="A2408" s="31">
        <v>45096</v>
      </c>
      <c r="B2408" s="31">
        <v>45111</v>
      </c>
      <c r="C2408" s="52" t="s">
        <v>66</v>
      </c>
      <c r="D2408" t="s">
        <v>1493</v>
      </c>
      <c r="E2408" s="52" t="s">
        <v>70</v>
      </c>
      <c r="F2408" t="s">
        <v>2712</v>
      </c>
      <c r="G2408" t="s">
        <v>71</v>
      </c>
      <c r="H2408" s="59">
        <v>12000000</v>
      </c>
      <c r="I2408" s="60">
        <v>12000000</v>
      </c>
    </row>
    <row r="2409" spans="1:9" x14ac:dyDescent="0.3">
      <c r="A2409" s="31">
        <v>45096</v>
      </c>
      <c r="B2409" s="31">
        <v>45111</v>
      </c>
      <c r="C2409" s="52" t="s">
        <v>66</v>
      </c>
      <c r="D2409" t="s">
        <v>1493</v>
      </c>
      <c r="E2409" s="52" t="s">
        <v>70</v>
      </c>
      <c r="F2409" t="s">
        <v>1013</v>
      </c>
      <c r="G2409" t="s">
        <v>71</v>
      </c>
      <c r="H2409" s="59">
        <v>65688440</v>
      </c>
      <c r="I2409" s="60">
        <v>65688440</v>
      </c>
    </row>
    <row r="2410" spans="1:9" x14ac:dyDescent="0.3">
      <c r="A2410" s="31">
        <v>45096</v>
      </c>
      <c r="B2410" s="31">
        <v>45111</v>
      </c>
      <c r="C2410" s="52" t="s">
        <v>66</v>
      </c>
      <c r="D2410" t="s">
        <v>1493</v>
      </c>
      <c r="E2410" s="52" t="s">
        <v>70</v>
      </c>
      <c r="F2410" t="s">
        <v>2713</v>
      </c>
      <c r="G2410" t="s">
        <v>71</v>
      </c>
      <c r="H2410" s="59">
        <v>5905900</v>
      </c>
      <c r="I2410" s="60">
        <v>5905900</v>
      </c>
    </row>
    <row r="2411" spans="1:9" x14ac:dyDescent="0.3">
      <c r="A2411" s="31">
        <v>45096</v>
      </c>
      <c r="B2411" s="31">
        <v>45111</v>
      </c>
      <c r="C2411" s="52" t="s">
        <v>66</v>
      </c>
      <c r="D2411" t="s">
        <v>1493</v>
      </c>
      <c r="E2411" s="52" t="s">
        <v>70</v>
      </c>
      <c r="F2411" t="s">
        <v>2714</v>
      </c>
      <c r="G2411" t="s">
        <v>71</v>
      </c>
      <c r="H2411" s="59">
        <v>5000000</v>
      </c>
      <c r="I2411" s="60">
        <v>5000000</v>
      </c>
    </row>
    <row r="2412" spans="1:9" x14ac:dyDescent="0.3">
      <c r="A2412" s="31">
        <v>45096</v>
      </c>
      <c r="B2412" s="31">
        <v>45111</v>
      </c>
      <c r="C2412" s="52" t="s">
        <v>66</v>
      </c>
      <c r="D2412" t="s">
        <v>1493</v>
      </c>
      <c r="E2412" s="52" t="s">
        <v>70</v>
      </c>
      <c r="F2412" t="s">
        <v>2715</v>
      </c>
      <c r="G2412" t="s">
        <v>71</v>
      </c>
      <c r="H2412" s="59">
        <v>301083000</v>
      </c>
      <c r="I2412" s="60">
        <v>301083000</v>
      </c>
    </row>
    <row r="2413" spans="1:9" x14ac:dyDescent="0.3">
      <c r="A2413" s="31">
        <v>45099</v>
      </c>
      <c r="B2413" s="31">
        <v>45114</v>
      </c>
      <c r="C2413" s="52" t="s">
        <v>66</v>
      </c>
      <c r="D2413" t="s">
        <v>1493</v>
      </c>
      <c r="E2413" s="52" t="s">
        <v>70</v>
      </c>
      <c r="F2413" t="s">
        <v>2716</v>
      </c>
      <c r="G2413" t="s">
        <v>71</v>
      </c>
      <c r="H2413" s="59">
        <v>71620000</v>
      </c>
      <c r="I2413" s="60">
        <v>71620000</v>
      </c>
    </row>
    <row r="2414" spans="1:9" x14ac:dyDescent="0.3">
      <c r="A2414" s="31">
        <v>45099</v>
      </c>
      <c r="B2414" s="31">
        <v>45114</v>
      </c>
      <c r="C2414" s="52" t="s">
        <v>66</v>
      </c>
      <c r="D2414" t="s">
        <v>1493</v>
      </c>
      <c r="E2414" s="52" t="s">
        <v>70</v>
      </c>
      <c r="F2414" t="s">
        <v>2717</v>
      </c>
      <c r="G2414" t="s">
        <v>71</v>
      </c>
      <c r="H2414" s="59">
        <v>45476000</v>
      </c>
      <c r="I2414" s="60">
        <v>45476000</v>
      </c>
    </row>
    <row r="2415" spans="1:9" x14ac:dyDescent="0.3">
      <c r="A2415" s="31">
        <v>45099</v>
      </c>
      <c r="B2415" s="31">
        <v>45114</v>
      </c>
      <c r="C2415" s="52" t="s">
        <v>66</v>
      </c>
      <c r="D2415" t="s">
        <v>1493</v>
      </c>
      <c r="E2415" s="52" t="s">
        <v>70</v>
      </c>
      <c r="F2415" t="s">
        <v>2718</v>
      </c>
      <c r="G2415" t="s">
        <v>71</v>
      </c>
      <c r="H2415" s="59">
        <v>39000000</v>
      </c>
      <c r="I2415" s="60">
        <v>39000000</v>
      </c>
    </row>
    <row r="2416" spans="1:9" x14ac:dyDescent="0.3">
      <c r="A2416" s="31">
        <v>45103</v>
      </c>
      <c r="B2416" s="31">
        <v>45118</v>
      </c>
      <c r="C2416" s="52" t="s">
        <v>66</v>
      </c>
      <c r="D2416" t="s">
        <v>1493</v>
      </c>
      <c r="E2416" s="52" t="s">
        <v>70</v>
      </c>
      <c r="F2416" t="s">
        <v>2719</v>
      </c>
      <c r="G2416" t="s">
        <v>71</v>
      </c>
      <c r="H2416" s="59">
        <v>33181000</v>
      </c>
      <c r="I2416" s="60">
        <v>33181000</v>
      </c>
    </row>
    <row r="2417" spans="1:9" x14ac:dyDescent="0.3">
      <c r="A2417" s="31">
        <v>45103</v>
      </c>
      <c r="B2417" s="31">
        <v>45118</v>
      </c>
      <c r="C2417" s="52" t="s">
        <v>66</v>
      </c>
      <c r="D2417" t="s">
        <v>1493</v>
      </c>
      <c r="E2417" s="52" t="s">
        <v>70</v>
      </c>
      <c r="F2417" t="s">
        <v>1014</v>
      </c>
      <c r="G2417" t="s">
        <v>71</v>
      </c>
      <c r="H2417" s="59">
        <v>12724000</v>
      </c>
      <c r="I2417" s="60">
        <v>12724000</v>
      </c>
    </row>
    <row r="2418" spans="1:9" x14ac:dyDescent="0.3">
      <c r="A2418" s="31">
        <v>45104</v>
      </c>
      <c r="B2418" s="31">
        <v>45119</v>
      </c>
      <c r="C2418" s="52" t="s">
        <v>66</v>
      </c>
      <c r="D2418" t="s">
        <v>1493</v>
      </c>
      <c r="E2418" s="52" t="s">
        <v>70</v>
      </c>
      <c r="F2418" t="s">
        <v>2720</v>
      </c>
      <c r="G2418" t="s">
        <v>71</v>
      </c>
      <c r="H2418" s="59">
        <v>49775000</v>
      </c>
      <c r="I2418" s="60">
        <v>49775000</v>
      </c>
    </row>
    <row r="2419" spans="1:9" x14ac:dyDescent="0.3">
      <c r="A2419" s="31">
        <v>45104</v>
      </c>
      <c r="B2419" s="31">
        <v>45119</v>
      </c>
      <c r="C2419" s="52" t="s">
        <v>66</v>
      </c>
      <c r="D2419" t="s">
        <v>1493</v>
      </c>
      <c r="E2419" s="52" t="s">
        <v>70</v>
      </c>
      <c r="F2419" t="s">
        <v>1015</v>
      </c>
      <c r="G2419" t="s">
        <v>71</v>
      </c>
      <c r="H2419" s="59">
        <v>172275280</v>
      </c>
      <c r="I2419" s="60">
        <v>172275280</v>
      </c>
    </row>
    <row r="2420" spans="1:9" x14ac:dyDescent="0.3">
      <c r="A2420" s="31">
        <v>45104</v>
      </c>
      <c r="B2420" s="31">
        <v>45119</v>
      </c>
      <c r="C2420" s="52" t="s">
        <v>66</v>
      </c>
      <c r="D2420" t="s">
        <v>1493</v>
      </c>
      <c r="E2420" s="52" t="s">
        <v>70</v>
      </c>
      <c r="F2420" t="s">
        <v>2721</v>
      </c>
      <c r="G2420" t="s">
        <v>71</v>
      </c>
      <c r="H2420" s="59">
        <v>10560000</v>
      </c>
      <c r="I2420" s="60">
        <v>10560000</v>
      </c>
    </row>
    <row r="2421" spans="1:9" x14ac:dyDescent="0.3">
      <c r="A2421" s="31">
        <v>45104</v>
      </c>
      <c r="B2421" s="31">
        <v>45119</v>
      </c>
      <c r="C2421" s="52" t="s">
        <v>66</v>
      </c>
      <c r="D2421" t="s">
        <v>1493</v>
      </c>
      <c r="E2421" s="52" t="s">
        <v>70</v>
      </c>
      <c r="F2421" t="s">
        <v>2722</v>
      </c>
      <c r="G2421" t="s">
        <v>71</v>
      </c>
      <c r="H2421" s="59">
        <v>72997533</v>
      </c>
      <c r="I2421" s="60">
        <v>72997533</v>
      </c>
    </row>
    <row r="2422" spans="1:9" x14ac:dyDescent="0.3">
      <c r="A2422" s="31">
        <v>45006</v>
      </c>
      <c r="B2422" s="31">
        <v>45021</v>
      </c>
      <c r="C2422" s="52" t="s">
        <v>66</v>
      </c>
      <c r="D2422" t="s">
        <v>1494</v>
      </c>
      <c r="E2422" s="52" t="s">
        <v>70</v>
      </c>
      <c r="F2422" t="s">
        <v>1286</v>
      </c>
      <c r="G2422" t="s">
        <v>71</v>
      </c>
      <c r="H2422" s="59">
        <v>118000000</v>
      </c>
      <c r="I2422" s="60">
        <v>82600000</v>
      </c>
    </row>
    <row r="2423" spans="1:9" x14ac:dyDescent="0.3">
      <c r="A2423" s="31">
        <v>45083</v>
      </c>
      <c r="B2423" s="31">
        <v>45113</v>
      </c>
      <c r="C2423" s="52" t="s">
        <v>66</v>
      </c>
      <c r="D2423" t="s">
        <v>1495</v>
      </c>
      <c r="E2423" s="52" t="s">
        <v>70</v>
      </c>
      <c r="F2423" t="s">
        <v>2723</v>
      </c>
      <c r="G2423" t="s">
        <v>71</v>
      </c>
      <c r="H2423" s="59">
        <v>22320000</v>
      </c>
      <c r="I2423" s="60">
        <v>22320000</v>
      </c>
    </row>
    <row r="2424" spans="1:9" x14ac:dyDescent="0.3">
      <c r="A2424" s="31">
        <v>45084</v>
      </c>
      <c r="B2424" s="31">
        <v>45114</v>
      </c>
      <c r="C2424" s="52" t="s">
        <v>66</v>
      </c>
      <c r="D2424" t="s">
        <v>1495</v>
      </c>
      <c r="E2424" s="52" t="s">
        <v>70</v>
      </c>
      <c r="F2424" t="s">
        <v>2724</v>
      </c>
      <c r="G2424" t="s">
        <v>71</v>
      </c>
      <c r="H2424" s="59">
        <v>22320000</v>
      </c>
      <c r="I2424" s="60">
        <v>22320000</v>
      </c>
    </row>
    <row r="2425" spans="1:9" x14ac:dyDescent="0.3">
      <c r="A2425" s="31">
        <v>45087</v>
      </c>
      <c r="B2425" s="31">
        <v>45117</v>
      </c>
      <c r="C2425" s="52" t="s">
        <v>66</v>
      </c>
      <c r="D2425" t="s">
        <v>1495</v>
      </c>
      <c r="E2425" s="52" t="s">
        <v>70</v>
      </c>
      <c r="F2425" t="s">
        <v>2725</v>
      </c>
      <c r="G2425" t="s">
        <v>71</v>
      </c>
      <c r="H2425" s="59">
        <v>22320000</v>
      </c>
      <c r="I2425" s="60">
        <v>22320000</v>
      </c>
    </row>
    <row r="2426" spans="1:9" x14ac:dyDescent="0.3">
      <c r="A2426" s="31">
        <v>45089</v>
      </c>
      <c r="B2426" s="31">
        <v>45119</v>
      </c>
      <c r="C2426" s="52" t="s">
        <v>66</v>
      </c>
      <c r="D2426" t="s">
        <v>1495</v>
      </c>
      <c r="E2426" s="52" t="s">
        <v>70</v>
      </c>
      <c r="F2426" t="s">
        <v>2726</v>
      </c>
      <c r="G2426" t="s">
        <v>71</v>
      </c>
      <c r="H2426" s="59">
        <v>22320000</v>
      </c>
      <c r="I2426" s="60">
        <v>22320000</v>
      </c>
    </row>
    <row r="2427" spans="1:9" x14ac:dyDescent="0.3">
      <c r="A2427" s="31">
        <v>45089</v>
      </c>
      <c r="B2427" s="31">
        <v>45119</v>
      </c>
      <c r="C2427" s="52" t="s">
        <v>66</v>
      </c>
      <c r="D2427" t="s">
        <v>1495</v>
      </c>
      <c r="E2427" s="52" t="s">
        <v>70</v>
      </c>
      <c r="F2427" t="s">
        <v>2727</v>
      </c>
      <c r="G2427" t="s">
        <v>71</v>
      </c>
      <c r="H2427" s="59">
        <v>22320000</v>
      </c>
      <c r="I2427" s="60">
        <v>22320000</v>
      </c>
    </row>
    <row r="2428" spans="1:9" x14ac:dyDescent="0.3">
      <c r="A2428" s="31">
        <v>45091</v>
      </c>
      <c r="B2428" s="31">
        <v>45121</v>
      </c>
      <c r="C2428" s="52" t="s">
        <v>66</v>
      </c>
      <c r="D2428" t="s">
        <v>1495</v>
      </c>
      <c r="E2428" s="52" t="s">
        <v>70</v>
      </c>
      <c r="F2428" t="s">
        <v>2728</v>
      </c>
      <c r="G2428" t="s">
        <v>71</v>
      </c>
      <c r="H2428" s="59">
        <v>22320000</v>
      </c>
      <c r="I2428" s="60">
        <v>22320000</v>
      </c>
    </row>
    <row r="2429" spans="1:9" x14ac:dyDescent="0.3">
      <c r="A2429" s="31">
        <v>45105</v>
      </c>
      <c r="B2429" s="31">
        <v>45120</v>
      </c>
      <c r="C2429" s="52" t="s">
        <v>66</v>
      </c>
      <c r="D2429" t="s">
        <v>1495</v>
      </c>
      <c r="E2429" s="52" t="s">
        <v>70</v>
      </c>
      <c r="F2429" t="s">
        <v>2729</v>
      </c>
      <c r="G2429" t="s">
        <v>71</v>
      </c>
      <c r="H2429" s="59">
        <v>377600000</v>
      </c>
      <c r="I2429" s="60">
        <v>377600000</v>
      </c>
    </row>
    <row r="2430" spans="1:9" x14ac:dyDescent="0.3">
      <c r="A2430" s="31">
        <v>45097</v>
      </c>
      <c r="B2430" s="31">
        <v>45127</v>
      </c>
      <c r="C2430" s="52" t="s">
        <v>66</v>
      </c>
      <c r="D2430" t="s">
        <v>1495</v>
      </c>
      <c r="E2430" s="52" t="s">
        <v>70</v>
      </c>
      <c r="F2430" t="s">
        <v>2730</v>
      </c>
      <c r="G2430" t="s">
        <v>71</v>
      </c>
      <c r="H2430" s="59">
        <v>22320000</v>
      </c>
      <c r="I2430" s="60">
        <v>22320000</v>
      </c>
    </row>
    <row r="2431" spans="1:9" x14ac:dyDescent="0.3">
      <c r="A2431" s="31">
        <v>45098</v>
      </c>
      <c r="B2431" s="31">
        <v>45128</v>
      </c>
      <c r="C2431" s="52" t="s">
        <v>66</v>
      </c>
      <c r="D2431" t="s">
        <v>1495</v>
      </c>
      <c r="E2431" s="52" t="s">
        <v>70</v>
      </c>
      <c r="F2431" t="s">
        <v>2731</v>
      </c>
      <c r="G2431" t="s">
        <v>71</v>
      </c>
      <c r="H2431" s="59">
        <v>22320000</v>
      </c>
      <c r="I2431" s="60">
        <v>22320000</v>
      </c>
    </row>
    <row r="2432" spans="1:9" x14ac:dyDescent="0.3">
      <c r="A2432" s="31">
        <v>45099</v>
      </c>
      <c r="B2432" s="31">
        <v>45129</v>
      </c>
      <c r="C2432" s="52" t="s">
        <v>66</v>
      </c>
      <c r="D2432" t="s">
        <v>1495</v>
      </c>
      <c r="E2432" s="52" t="s">
        <v>70</v>
      </c>
      <c r="F2432" t="s">
        <v>2732</v>
      </c>
      <c r="G2432" t="s">
        <v>71</v>
      </c>
      <c r="H2432" s="59">
        <v>19800000</v>
      </c>
      <c r="I2432" s="60">
        <v>19800000</v>
      </c>
    </row>
    <row r="2433" spans="1:9" x14ac:dyDescent="0.3">
      <c r="A2433" s="31">
        <v>45100</v>
      </c>
      <c r="B2433" s="31">
        <v>45130</v>
      </c>
      <c r="C2433" s="52" t="s">
        <v>66</v>
      </c>
      <c r="D2433" t="s">
        <v>1495</v>
      </c>
      <c r="E2433" s="52" t="s">
        <v>70</v>
      </c>
      <c r="F2433" t="s">
        <v>2733</v>
      </c>
      <c r="G2433" t="s">
        <v>71</v>
      </c>
      <c r="H2433" s="59">
        <v>22320000</v>
      </c>
      <c r="I2433" s="60">
        <v>22320000</v>
      </c>
    </row>
    <row r="2434" spans="1:9" x14ac:dyDescent="0.3">
      <c r="A2434" s="31">
        <v>45101</v>
      </c>
      <c r="B2434" s="31">
        <v>45131</v>
      </c>
      <c r="C2434" s="52" t="s">
        <v>66</v>
      </c>
      <c r="D2434" t="s">
        <v>1495</v>
      </c>
      <c r="E2434" s="52" t="s">
        <v>70</v>
      </c>
      <c r="F2434" t="s">
        <v>2734</v>
      </c>
      <c r="G2434" t="s">
        <v>71</v>
      </c>
      <c r="H2434" s="59">
        <v>22320000</v>
      </c>
      <c r="I2434" s="60">
        <v>22320000</v>
      </c>
    </row>
    <row r="2435" spans="1:9" x14ac:dyDescent="0.3">
      <c r="A2435" s="31">
        <v>45094</v>
      </c>
      <c r="B2435" s="31">
        <v>45124</v>
      </c>
      <c r="C2435" s="52" t="s">
        <v>66</v>
      </c>
      <c r="D2435" t="s">
        <v>1495</v>
      </c>
      <c r="E2435" s="52" t="s">
        <v>70</v>
      </c>
      <c r="F2435" t="s">
        <v>2735</v>
      </c>
      <c r="G2435" t="s">
        <v>71</v>
      </c>
      <c r="H2435" s="59">
        <v>22320000</v>
      </c>
      <c r="I2435" s="60">
        <v>22320000</v>
      </c>
    </row>
    <row r="2436" spans="1:9" x14ac:dyDescent="0.3">
      <c r="A2436" s="31">
        <v>45065</v>
      </c>
      <c r="B2436" s="31">
        <v>45095</v>
      </c>
      <c r="C2436" s="52" t="s">
        <v>66</v>
      </c>
      <c r="D2436" t="s">
        <v>1496</v>
      </c>
      <c r="E2436" s="52" t="s">
        <v>70</v>
      </c>
      <c r="F2436" t="s">
        <v>2736</v>
      </c>
      <c r="G2436" t="s">
        <v>71</v>
      </c>
      <c r="H2436" s="59">
        <v>70929000</v>
      </c>
      <c r="I2436" s="60">
        <v>70929000</v>
      </c>
    </row>
    <row r="2437" spans="1:9" x14ac:dyDescent="0.3">
      <c r="A2437" s="31">
        <v>45036</v>
      </c>
      <c r="B2437" s="31">
        <v>45051</v>
      </c>
      <c r="C2437" s="52" t="s">
        <v>66</v>
      </c>
      <c r="D2437" t="s">
        <v>1497</v>
      </c>
      <c r="E2437" s="52" t="s">
        <v>70</v>
      </c>
      <c r="F2437" t="s">
        <v>1115</v>
      </c>
      <c r="G2437" t="s">
        <v>71</v>
      </c>
      <c r="H2437" s="59">
        <v>17100000</v>
      </c>
      <c r="I2437" s="60">
        <v>17100000</v>
      </c>
    </row>
    <row r="2438" spans="1:9" x14ac:dyDescent="0.3">
      <c r="A2438" s="31">
        <v>45056</v>
      </c>
      <c r="B2438" s="31">
        <v>45071</v>
      </c>
      <c r="C2438" s="52" t="s">
        <v>66</v>
      </c>
      <c r="D2438" t="s">
        <v>1497</v>
      </c>
      <c r="E2438" s="52" t="s">
        <v>70</v>
      </c>
      <c r="F2438" t="s">
        <v>1117</v>
      </c>
      <c r="G2438" t="s">
        <v>71</v>
      </c>
      <c r="H2438" s="59">
        <v>2100000</v>
      </c>
      <c r="I2438" s="60">
        <v>2100000</v>
      </c>
    </row>
    <row r="2439" spans="1:9" x14ac:dyDescent="0.3">
      <c r="A2439" s="31">
        <v>45078</v>
      </c>
      <c r="B2439" s="31">
        <v>45108</v>
      </c>
      <c r="C2439" s="52" t="s">
        <v>66</v>
      </c>
      <c r="D2439" t="s">
        <v>1637</v>
      </c>
      <c r="E2439" s="52" t="s">
        <v>70</v>
      </c>
      <c r="F2439" t="s">
        <v>2737</v>
      </c>
      <c r="G2439" t="s">
        <v>71</v>
      </c>
      <c r="H2439" s="59">
        <v>4770000</v>
      </c>
      <c r="I2439" s="60">
        <v>4770000</v>
      </c>
    </row>
    <row r="2440" spans="1:9" x14ac:dyDescent="0.3">
      <c r="A2440" s="31">
        <v>45019</v>
      </c>
      <c r="B2440" s="31">
        <v>45049</v>
      </c>
      <c r="C2440" s="52" t="s">
        <v>66</v>
      </c>
      <c r="D2440" t="s">
        <v>1637</v>
      </c>
      <c r="E2440" s="52" t="s">
        <v>70</v>
      </c>
      <c r="F2440" t="s">
        <v>2738</v>
      </c>
      <c r="G2440" t="s">
        <v>71</v>
      </c>
      <c r="H2440" s="59">
        <v>36150000</v>
      </c>
      <c r="I2440" s="60">
        <v>36150000</v>
      </c>
    </row>
    <row r="2441" spans="1:9" x14ac:dyDescent="0.3">
      <c r="A2441" s="31">
        <v>45062</v>
      </c>
      <c r="B2441" s="31">
        <v>45070</v>
      </c>
      <c r="C2441" s="52" t="s">
        <v>66</v>
      </c>
      <c r="D2441" t="s">
        <v>1498</v>
      </c>
      <c r="E2441" s="52" t="s">
        <v>70</v>
      </c>
      <c r="F2441" t="s">
        <v>1259</v>
      </c>
      <c r="G2441" t="s">
        <v>71</v>
      </c>
      <c r="H2441" s="59">
        <v>1100000</v>
      </c>
      <c r="I2441" s="60">
        <v>1100000</v>
      </c>
    </row>
    <row r="2442" spans="1:9" x14ac:dyDescent="0.3">
      <c r="A2442" s="31">
        <v>45093</v>
      </c>
      <c r="B2442" s="31">
        <v>45101</v>
      </c>
      <c r="C2442" s="52" t="s">
        <v>66</v>
      </c>
      <c r="D2442" t="s">
        <v>1498</v>
      </c>
      <c r="E2442" s="52" t="s">
        <v>70</v>
      </c>
      <c r="F2442" t="s">
        <v>1262</v>
      </c>
      <c r="G2442" t="s">
        <v>71</v>
      </c>
      <c r="H2442" s="59">
        <v>1100000</v>
      </c>
      <c r="I2442" s="60">
        <v>1100000</v>
      </c>
    </row>
    <row r="2443" spans="1:9" x14ac:dyDescent="0.3">
      <c r="A2443" s="31">
        <v>45093</v>
      </c>
      <c r="B2443" s="31">
        <v>45108</v>
      </c>
      <c r="C2443" s="52" t="s">
        <v>66</v>
      </c>
      <c r="D2443" t="s">
        <v>1527</v>
      </c>
      <c r="E2443" s="52" t="s">
        <v>70</v>
      </c>
      <c r="F2443" t="s">
        <v>2739</v>
      </c>
      <c r="G2443" t="s">
        <v>71</v>
      </c>
      <c r="H2443" s="59">
        <v>465888000</v>
      </c>
      <c r="I2443" s="60">
        <v>465888000</v>
      </c>
    </row>
    <row r="2444" spans="1:9" x14ac:dyDescent="0.3">
      <c r="A2444" s="31">
        <v>45068</v>
      </c>
      <c r="B2444" s="31">
        <v>45083</v>
      </c>
      <c r="C2444" s="52" t="s">
        <v>66</v>
      </c>
      <c r="D2444" t="s">
        <v>1499</v>
      </c>
      <c r="E2444" s="52" t="s">
        <v>70</v>
      </c>
      <c r="F2444" t="s">
        <v>2740</v>
      </c>
      <c r="G2444" t="s">
        <v>71</v>
      </c>
      <c r="H2444" s="59">
        <v>2016000000</v>
      </c>
      <c r="I2444" s="60">
        <v>2016000000</v>
      </c>
    </row>
    <row r="2445" spans="1:9" x14ac:dyDescent="0.3">
      <c r="A2445" s="31">
        <v>44988</v>
      </c>
      <c r="B2445" s="31">
        <v>45003</v>
      </c>
      <c r="C2445" s="52" t="s">
        <v>66</v>
      </c>
      <c r="D2445" t="s">
        <v>1499</v>
      </c>
      <c r="E2445" s="52" t="s">
        <v>70</v>
      </c>
      <c r="F2445" t="s">
        <v>1287</v>
      </c>
      <c r="G2445" t="s">
        <v>71</v>
      </c>
      <c r="H2445" s="59">
        <v>2167200000</v>
      </c>
      <c r="I2445" s="60">
        <v>867200000</v>
      </c>
    </row>
    <row r="2446" spans="1:9" x14ac:dyDescent="0.3">
      <c r="A2446" s="31">
        <v>45101</v>
      </c>
      <c r="B2446" s="31">
        <v>45131</v>
      </c>
      <c r="C2446" s="52" t="s">
        <v>66</v>
      </c>
      <c r="D2446" t="s">
        <v>1500</v>
      </c>
      <c r="E2446" s="52" t="s">
        <v>70</v>
      </c>
      <c r="F2446" t="s">
        <v>2741</v>
      </c>
      <c r="G2446" t="s">
        <v>71</v>
      </c>
      <c r="H2446" s="59">
        <v>56374500</v>
      </c>
      <c r="I2446" s="60">
        <v>56374500</v>
      </c>
    </row>
    <row r="2447" spans="1:9" x14ac:dyDescent="0.3">
      <c r="A2447" s="31">
        <v>45101</v>
      </c>
      <c r="B2447" s="31">
        <v>45131</v>
      </c>
      <c r="C2447" s="52" t="s">
        <v>66</v>
      </c>
      <c r="D2447" t="s">
        <v>1500</v>
      </c>
      <c r="E2447" s="52" t="s">
        <v>70</v>
      </c>
      <c r="F2447" t="s">
        <v>2742</v>
      </c>
      <c r="G2447" t="s">
        <v>71</v>
      </c>
      <c r="H2447" s="59">
        <v>2092500</v>
      </c>
      <c r="I2447" s="60">
        <v>2092500</v>
      </c>
    </row>
    <row r="2448" spans="1:9" x14ac:dyDescent="0.3">
      <c r="A2448" s="31">
        <v>45082</v>
      </c>
      <c r="B2448" s="31">
        <v>45095</v>
      </c>
      <c r="C2448" s="52" t="s">
        <v>66</v>
      </c>
      <c r="D2448" t="s">
        <v>1501</v>
      </c>
      <c r="E2448" s="52" t="s">
        <v>70</v>
      </c>
      <c r="F2448" t="s">
        <v>2743</v>
      </c>
      <c r="G2448" t="s">
        <v>71</v>
      </c>
      <c r="H2448" s="59">
        <v>730000</v>
      </c>
      <c r="I2448" s="60">
        <v>730000</v>
      </c>
    </row>
    <row r="2449" spans="1:9" x14ac:dyDescent="0.3">
      <c r="A2449" s="31">
        <v>45064</v>
      </c>
      <c r="B2449" s="31">
        <v>45079</v>
      </c>
      <c r="C2449" s="52" t="s">
        <v>66</v>
      </c>
      <c r="D2449" t="s">
        <v>1502</v>
      </c>
      <c r="E2449" s="52" t="s">
        <v>70</v>
      </c>
      <c r="F2449" t="s">
        <v>2744</v>
      </c>
      <c r="G2449" t="s">
        <v>71</v>
      </c>
      <c r="H2449" s="59">
        <v>712000</v>
      </c>
      <c r="I2449" s="60">
        <v>712000</v>
      </c>
    </row>
    <row r="2450" spans="1:9" x14ac:dyDescent="0.3">
      <c r="A2450" s="31">
        <v>45064</v>
      </c>
      <c r="B2450" s="31">
        <v>45079</v>
      </c>
      <c r="C2450" s="52" t="s">
        <v>66</v>
      </c>
      <c r="D2450" t="s">
        <v>1502</v>
      </c>
      <c r="E2450" s="52" t="s">
        <v>70</v>
      </c>
      <c r="F2450" t="s">
        <v>2745</v>
      </c>
      <c r="G2450" t="s">
        <v>71</v>
      </c>
      <c r="H2450" s="59">
        <v>244000</v>
      </c>
      <c r="I2450" s="60">
        <v>244000</v>
      </c>
    </row>
    <row r="2451" spans="1:9" x14ac:dyDescent="0.3">
      <c r="A2451" s="31">
        <v>45064</v>
      </c>
      <c r="B2451" s="31">
        <v>45079</v>
      </c>
      <c r="C2451" s="52" t="s">
        <v>66</v>
      </c>
      <c r="D2451" t="s">
        <v>1502</v>
      </c>
      <c r="E2451" s="52" t="s">
        <v>70</v>
      </c>
      <c r="F2451" t="s">
        <v>2746</v>
      </c>
      <c r="G2451" t="s">
        <v>71</v>
      </c>
      <c r="H2451" s="59">
        <v>480000</v>
      </c>
      <c r="I2451" s="60">
        <v>480000</v>
      </c>
    </row>
    <row r="2452" spans="1:9" x14ac:dyDescent="0.3">
      <c r="A2452" s="31">
        <v>45064</v>
      </c>
      <c r="B2452" s="31">
        <v>45079</v>
      </c>
      <c r="C2452" s="52" t="s">
        <v>66</v>
      </c>
      <c r="D2452" t="s">
        <v>1502</v>
      </c>
      <c r="E2452" s="52" t="s">
        <v>70</v>
      </c>
      <c r="F2452" t="s">
        <v>2747</v>
      </c>
      <c r="G2452" t="s">
        <v>71</v>
      </c>
      <c r="H2452" s="59">
        <v>612000</v>
      </c>
      <c r="I2452" s="60">
        <v>612000</v>
      </c>
    </row>
    <row r="2453" spans="1:9" x14ac:dyDescent="0.3">
      <c r="A2453" s="31">
        <v>45083</v>
      </c>
      <c r="B2453" s="31">
        <v>45113</v>
      </c>
      <c r="C2453" s="52" t="s">
        <v>66</v>
      </c>
      <c r="D2453" t="s">
        <v>1638</v>
      </c>
      <c r="E2453" s="52" t="s">
        <v>70</v>
      </c>
      <c r="F2453" t="s">
        <v>2748</v>
      </c>
      <c r="G2453" t="s">
        <v>71</v>
      </c>
      <c r="H2453" s="59">
        <v>84084000</v>
      </c>
      <c r="I2453" s="60">
        <v>84084000</v>
      </c>
    </row>
    <row r="2454" spans="1:9" x14ac:dyDescent="0.3">
      <c r="A2454" s="31">
        <v>45090</v>
      </c>
      <c r="B2454" s="31">
        <v>45120</v>
      </c>
      <c r="C2454" s="52" t="s">
        <v>66</v>
      </c>
      <c r="D2454" t="s">
        <v>1638</v>
      </c>
      <c r="E2454" s="52" t="s">
        <v>70</v>
      </c>
      <c r="F2454" t="s">
        <v>2749</v>
      </c>
      <c r="G2454" t="s">
        <v>71</v>
      </c>
      <c r="H2454" s="59">
        <v>83790000</v>
      </c>
      <c r="I2454" s="60">
        <v>83790000</v>
      </c>
    </row>
    <row r="2455" spans="1:9" x14ac:dyDescent="0.3">
      <c r="A2455" s="31">
        <v>45098</v>
      </c>
      <c r="B2455" s="31">
        <v>45128</v>
      </c>
      <c r="C2455" s="52" t="s">
        <v>66</v>
      </c>
      <c r="D2455" t="s">
        <v>1638</v>
      </c>
      <c r="E2455" s="52" t="s">
        <v>70</v>
      </c>
      <c r="F2455" t="s">
        <v>2750</v>
      </c>
      <c r="G2455" t="s">
        <v>71</v>
      </c>
      <c r="H2455" s="59">
        <v>55860000</v>
      </c>
      <c r="I2455" s="60">
        <v>55860000</v>
      </c>
    </row>
    <row r="2456" spans="1:9" x14ac:dyDescent="0.3">
      <c r="A2456" s="31">
        <v>45078</v>
      </c>
      <c r="B2456" s="31">
        <v>45108</v>
      </c>
      <c r="C2456" s="52" t="s">
        <v>66</v>
      </c>
      <c r="D2456" t="s">
        <v>1638</v>
      </c>
      <c r="E2456" s="52" t="s">
        <v>70</v>
      </c>
      <c r="F2456" t="s">
        <v>2751</v>
      </c>
      <c r="G2456" t="s">
        <v>71</v>
      </c>
      <c r="H2456" s="59">
        <v>56448000</v>
      </c>
      <c r="I2456" s="60">
        <v>56448000</v>
      </c>
    </row>
    <row r="2457" spans="1:9" x14ac:dyDescent="0.3">
      <c r="A2457" s="31">
        <v>45048</v>
      </c>
      <c r="B2457" s="31">
        <v>45078</v>
      </c>
      <c r="C2457" s="52" t="s">
        <v>66</v>
      </c>
      <c r="D2457" t="s">
        <v>1638</v>
      </c>
      <c r="E2457" s="52" t="s">
        <v>70</v>
      </c>
      <c r="F2457" t="s">
        <v>2752</v>
      </c>
      <c r="G2457" t="s">
        <v>71</v>
      </c>
      <c r="H2457" s="59">
        <v>23520000</v>
      </c>
      <c r="I2457" s="60">
        <v>23520000</v>
      </c>
    </row>
    <row r="2458" spans="1:9" x14ac:dyDescent="0.3">
      <c r="A2458" s="31">
        <v>45058</v>
      </c>
      <c r="B2458" s="31">
        <v>45088</v>
      </c>
      <c r="C2458" s="52" t="s">
        <v>66</v>
      </c>
      <c r="D2458" t="s">
        <v>1638</v>
      </c>
      <c r="E2458" s="52" t="s">
        <v>70</v>
      </c>
      <c r="F2458" t="s">
        <v>2753</v>
      </c>
      <c r="G2458" t="s">
        <v>71</v>
      </c>
      <c r="H2458" s="59">
        <v>110250000</v>
      </c>
      <c r="I2458" s="60">
        <v>110250000</v>
      </c>
    </row>
    <row r="2459" spans="1:9" x14ac:dyDescent="0.3">
      <c r="A2459" s="31">
        <v>45064</v>
      </c>
      <c r="B2459" s="31">
        <v>45094</v>
      </c>
      <c r="C2459" s="52" t="s">
        <v>66</v>
      </c>
      <c r="D2459" t="s">
        <v>1638</v>
      </c>
      <c r="E2459" s="52" t="s">
        <v>70</v>
      </c>
      <c r="F2459" t="s">
        <v>2754</v>
      </c>
      <c r="G2459" t="s">
        <v>71</v>
      </c>
      <c r="H2459" s="59">
        <v>56154000</v>
      </c>
      <c r="I2459" s="60">
        <v>56154000</v>
      </c>
    </row>
    <row r="2460" spans="1:9" x14ac:dyDescent="0.3">
      <c r="A2460" s="31">
        <v>45069</v>
      </c>
      <c r="B2460" s="31">
        <v>45099</v>
      </c>
      <c r="C2460" s="52" t="s">
        <v>66</v>
      </c>
      <c r="D2460" t="s">
        <v>1638</v>
      </c>
      <c r="E2460" s="52" t="s">
        <v>70</v>
      </c>
      <c r="F2460" t="s">
        <v>2755</v>
      </c>
      <c r="G2460" t="s">
        <v>71</v>
      </c>
      <c r="H2460" s="59">
        <v>56448000</v>
      </c>
      <c r="I2460" s="60">
        <v>56448000</v>
      </c>
    </row>
    <row r="2461" spans="1:9" x14ac:dyDescent="0.3">
      <c r="A2461" s="31">
        <v>45027</v>
      </c>
      <c r="B2461" s="31">
        <v>45042</v>
      </c>
      <c r="C2461" s="52" t="s">
        <v>66</v>
      </c>
      <c r="D2461" t="s">
        <v>1639</v>
      </c>
      <c r="E2461" s="52" t="s">
        <v>70</v>
      </c>
      <c r="F2461" t="s">
        <v>2756</v>
      </c>
      <c r="G2461" t="s">
        <v>71</v>
      </c>
      <c r="H2461" s="59">
        <v>5000000</v>
      </c>
      <c r="I2461" s="60">
        <v>5000000</v>
      </c>
    </row>
    <row r="2462" spans="1:9" x14ac:dyDescent="0.3">
      <c r="A2462" s="31">
        <v>45048</v>
      </c>
      <c r="B2462" s="31">
        <v>45063</v>
      </c>
      <c r="C2462" s="52" t="s">
        <v>66</v>
      </c>
      <c r="D2462" t="s">
        <v>1503</v>
      </c>
      <c r="E2462" s="52" t="s">
        <v>70</v>
      </c>
      <c r="F2462" t="s">
        <v>2757</v>
      </c>
      <c r="G2462" t="s">
        <v>71</v>
      </c>
      <c r="H2462" s="59">
        <v>125230000</v>
      </c>
      <c r="I2462" s="60">
        <v>125230000</v>
      </c>
    </row>
    <row r="2463" spans="1:9" x14ac:dyDescent="0.3">
      <c r="A2463" s="31">
        <v>45054</v>
      </c>
      <c r="B2463" s="31">
        <v>45069</v>
      </c>
      <c r="C2463" s="52" t="s">
        <v>66</v>
      </c>
      <c r="D2463" t="s">
        <v>1503</v>
      </c>
      <c r="E2463" s="52" t="s">
        <v>70</v>
      </c>
      <c r="F2463" t="s">
        <v>2758</v>
      </c>
      <c r="G2463" t="s">
        <v>71</v>
      </c>
      <c r="H2463" s="59">
        <v>13760000</v>
      </c>
      <c r="I2463" s="60">
        <v>13760000</v>
      </c>
    </row>
    <row r="2464" spans="1:9" x14ac:dyDescent="0.3">
      <c r="A2464" s="31">
        <v>45076</v>
      </c>
      <c r="B2464" s="31">
        <v>45091</v>
      </c>
      <c r="C2464" s="52" t="s">
        <v>66</v>
      </c>
      <c r="D2464" t="s">
        <v>1503</v>
      </c>
      <c r="E2464" s="52" t="s">
        <v>70</v>
      </c>
      <c r="F2464" t="s">
        <v>1275</v>
      </c>
      <c r="G2464" t="s">
        <v>71</v>
      </c>
      <c r="H2464" s="59">
        <v>139140000</v>
      </c>
      <c r="I2464" s="60">
        <v>139140000</v>
      </c>
    </row>
    <row r="2465" spans="1:9" x14ac:dyDescent="0.3">
      <c r="A2465" s="31">
        <v>45084</v>
      </c>
      <c r="B2465" s="31">
        <v>45099</v>
      </c>
      <c r="C2465" s="52" t="s">
        <v>66</v>
      </c>
      <c r="D2465" t="s">
        <v>1503</v>
      </c>
      <c r="E2465" s="52" t="s">
        <v>70</v>
      </c>
      <c r="F2465" t="s">
        <v>2759</v>
      </c>
      <c r="G2465" t="s">
        <v>71</v>
      </c>
      <c r="H2465" s="59">
        <v>101088000</v>
      </c>
      <c r="I2465" s="60">
        <v>101088000</v>
      </c>
    </row>
    <row r="2466" spans="1:9" x14ac:dyDescent="0.3">
      <c r="A2466" s="31">
        <v>45043</v>
      </c>
      <c r="B2466" s="31">
        <v>45058</v>
      </c>
      <c r="C2466" s="52" t="s">
        <v>66</v>
      </c>
      <c r="D2466" t="s">
        <v>1640</v>
      </c>
      <c r="E2466" s="52" t="s">
        <v>70</v>
      </c>
      <c r="F2466" t="s">
        <v>1175</v>
      </c>
      <c r="G2466" t="s">
        <v>71</v>
      </c>
      <c r="H2466" s="59">
        <v>29760000</v>
      </c>
      <c r="I2466" s="60">
        <v>29760000</v>
      </c>
    </row>
    <row r="2467" spans="1:9" x14ac:dyDescent="0.3">
      <c r="A2467" s="31">
        <v>45065</v>
      </c>
      <c r="B2467" s="31">
        <v>45080</v>
      </c>
      <c r="C2467" s="52" t="s">
        <v>66</v>
      </c>
      <c r="D2467" t="s">
        <v>1640</v>
      </c>
      <c r="E2467" s="52" t="s">
        <v>70</v>
      </c>
      <c r="F2467" t="s">
        <v>1161</v>
      </c>
      <c r="G2467" t="s">
        <v>71</v>
      </c>
      <c r="H2467" s="59">
        <v>5920000</v>
      </c>
      <c r="I2467" s="60">
        <v>5920000</v>
      </c>
    </row>
    <row r="2468" spans="1:9" x14ac:dyDescent="0.3">
      <c r="A2468" s="31">
        <v>45028</v>
      </c>
      <c r="B2468" s="31">
        <v>45058</v>
      </c>
      <c r="C2468" s="52" t="s">
        <v>66</v>
      </c>
      <c r="D2468" t="s">
        <v>1641</v>
      </c>
      <c r="E2468" s="52" t="s">
        <v>70</v>
      </c>
      <c r="F2468" t="s">
        <v>2760</v>
      </c>
      <c r="G2468" t="s">
        <v>71</v>
      </c>
      <c r="H2468" s="59">
        <v>36000000</v>
      </c>
      <c r="I2468" s="60">
        <v>36000000</v>
      </c>
    </row>
    <row r="2469" spans="1:9" x14ac:dyDescent="0.3">
      <c r="A2469" s="31">
        <v>45033</v>
      </c>
      <c r="B2469" s="31">
        <v>45063</v>
      </c>
      <c r="C2469" s="52" t="s">
        <v>66</v>
      </c>
      <c r="D2469" t="s">
        <v>1641</v>
      </c>
      <c r="E2469" s="52" t="s">
        <v>70</v>
      </c>
      <c r="F2469" t="s">
        <v>2761</v>
      </c>
      <c r="G2469" t="s">
        <v>71</v>
      </c>
      <c r="H2469" s="59">
        <v>33600000</v>
      </c>
      <c r="I2469" s="60">
        <v>33600000</v>
      </c>
    </row>
    <row r="2470" spans="1:9" x14ac:dyDescent="0.3">
      <c r="A2470" s="31">
        <v>45099</v>
      </c>
      <c r="B2470" s="31">
        <v>45129</v>
      </c>
      <c r="C2470" s="52" t="s">
        <v>66</v>
      </c>
      <c r="D2470" t="s">
        <v>1642</v>
      </c>
      <c r="E2470" s="52" t="s">
        <v>70</v>
      </c>
      <c r="F2470" t="s">
        <v>2762</v>
      </c>
      <c r="G2470" t="s">
        <v>71</v>
      </c>
      <c r="H2470" s="59">
        <v>90000000</v>
      </c>
      <c r="I2470" s="60">
        <v>90000000</v>
      </c>
    </row>
    <row r="2471" spans="1:9" x14ac:dyDescent="0.3">
      <c r="A2471" s="31">
        <v>45016</v>
      </c>
      <c r="B2471" s="31">
        <v>45031</v>
      </c>
      <c r="C2471" s="52" t="s">
        <v>66</v>
      </c>
      <c r="D2471" t="s">
        <v>1504</v>
      </c>
      <c r="E2471" s="52" t="s">
        <v>70</v>
      </c>
      <c r="F2471" t="s">
        <v>1288</v>
      </c>
      <c r="G2471" t="s">
        <v>71</v>
      </c>
      <c r="H2471" s="59">
        <v>31452000</v>
      </c>
      <c r="I2471" s="60">
        <v>31452000</v>
      </c>
    </row>
    <row r="2472" spans="1:9" x14ac:dyDescent="0.3">
      <c r="A2472" s="31">
        <v>45034</v>
      </c>
      <c r="B2472" s="31">
        <v>45064</v>
      </c>
      <c r="C2472" s="52" t="s">
        <v>66</v>
      </c>
      <c r="D2472" t="s">
        <v>1643</v>
      </c>
      <c r="E2472" s="52" t="s">
        <v>70</v>
      </c>
      <c r="F2472" t="s">
        <v>2763</v>
      </c>
      <c r="G2472" t="s">
        <v>71</v>
      </c>
      <c r="H2472" s="59">
        <v>2880000</v>
      </c>
      <c r="I2472" s="60">
        <v>2880000</v>
      </c>
    </row>
    <row r="2473" spans="1:9" x14ac:dyDescent="0.3">
      <c r="A2473" s="31">
        <v>45048</v>
      </c>
      <c r="B2473" s="31">
        <v>45078</v>
      </c>
      <c r="C2473" s="52" t="s">
        <v>66</v>
      </c>
      <c r="D2473" t="s">
        <v>1644</v>
      </c>
      <c r="E2473" s="52" t="s">
        <v>70</v>
      </c>
      <c r="F2473" t="s">
        <v>2764</v>
      </c>
      <c r="G2473" t="s">
        <v>71</v>
      </c>
      <c r="H2473" s="59">
        <v>21762000</v>
      </c>
      <c r="I2473" s="60">
        <v>21762000</v>
      </c>
    </row>
    <row r="2474" spans="1:9" x14ac:dyDescent="0.3">
      <c r="A2474" s="31">
        <v>45064</v>
      </c>
      <c r="B2474" s="31">
        <v>45094</v>
      </c>
      <c r="C2474" s="52" t="s">
        <v>66</v>
      </c>
      <c r="D2474" t="s">
        <v>1644</v>
      </c>
      <c r="E2474" s="52" t="s">
        <v>70</v>
      </c>
      <c r="F2474" t="s">
        <v>2765</v>
      </c>
      <c r="G2474" t="s">
        <v>71</v>
      </c>
      <c r="H2474" s="59">
        <v>2515000</v>
      </c>
      <c r="I2474" s="60">
        <v>2515000</v>
      </c>
    </row>
    <row r="2475" spans="1:9" x14ac:dyDescent="0.3">
      <c r="A2475" s="31">
        <v>45068</v>
      </c>
      <c r="B2475" s="31">
        <v>45098</v>
      </c>
      <c r="C2475" s="52" t="s">
        <v>66</v>
      </c>
      <c r="D2475" t="s">
        <v>1644</v>
      </c>
      <c r="E2475" s="52" t="s">
        <v>70</v>
      </c>
      <c r="F2475" t="s">
        <v>2766</v>
      </c>
      <c r="G2475" t="s">
        <v>71</v>
      </c>
      <c r="H2475" s="59">
        <v>8690000</v>
      </c>
      <c r="I2475" s="60">
        <v>8690000</v>
      </c>
    </row>
    <row r="2476" spans="1:9" x14ac:dyDescent="0.3">
      <c r="A2476" s="31">
        <v>45057</v>
      </c>
      <c r="B2476" s="31">
        <v>45057</v>
      </c>
      <c r="C2476" s="52" t="s">
        <v>66</v>
      </c>
      <c r="D2476" t="s">
        <v>1645</v>
      </c>
      <c r="E2476" s="52" t="s">
        <v>70</v>
      </c>
      <c r="F2476" t="s">
        <v>2767</v>
      </c>
      <c r="G2476" t="s">
        <v>71</v>
      </c>
      <c r="H2476" s="59">
        <v>17375000</v>
      </c>
      <c r="I2476" s="60">
        <v>17375000</v>
      </c>
    </row>
    <row r="2477" spans="1:9" x14ac:dyDescent="0.3">
      <c r="A2477" s="31">
        <v>45090</v>
      </c>
      <c r="B2477" s="31">
        <v>45090</v>
      </c>
      <c r="C2477" s="52" t="s">
        <v>66</v>
      </c>
      <c r="D2477" t="s">
        <v>1646</v>
      </c>
      <c r="E2477" s="52" t="s">
        <v>70</v>
      </c>
      <c r="F2477" t="s">
        <v>2768</v>
      </c>
      <c r="G2477" t="s">
        <v>71</v>
      </c>
      <c r="H2477" s="59">
        <v>38250000</v>
      </c>
      <c r="I2477" s="60">
        <v>38250000</v>
      </c>
    </row>
    <row r="2478" spans="1:9" x14ac:dyDescent="0.3">
      <c r="A2478" s="31">
        <v>45051</v>
      </c>
      <c r="B2478" s="31">
        <v>45081</v>
      </c>
      <c r="C2478" s="52" t="s">
        <v>66</v>
      </c>
      <c r="D2478" t="s">
        <v>1647</v>
      </c>
      <c r="E2478" s="52" t="s">
        <v>70</v>
      </c>
      <c r="F2478" t="s">
        <v>2769</v>
      </c>
      <c r="G2478" t="s">
        <v>71</v>
      </c>
      <c r="H2478" s="59">
        <v>2140000</v>
      </c>
      <c r="I2478" s="60">
        <v>2140000</v>
      </c>
    </row>
    <row r="2479" spans="1:9" x14ac:dyDescent="0.3">
      <c r="A2479" s="31">
        <v>45065</v>
      </c>
      <c r="B2479" s="31">
        <v>45095</v>
      </c>
      <c r="C2479" s="52" t="s">
        <v>66</v>
      </c>
      <c r="D2479" t="s">
        <v>1647</v>
      </c>
      <c r="E2479" s="52" t="s">
        <v>70</v>
      </c>
      <c r="F2479" t="s">
        <v>2770</v>
      </c>
      <c r="G2479" t="s">
        <v>71</v>
      </c>
      <c r="H2479" s="59">
        <v>4050000</v>
      </c>
      <c r="I2479" s="60">
        <v>4050000</v>
      </c>
    </row>
    <row r="2480" spans="1:9" x14ac:dyDescent="0.3">
      <c r="A2480" s="31">
        <v>45091</v>
      </c>
      <c r="B2480" s="31">
        <v>45121</v>
      </c>
      <c r="C2480" s="52" t="s">
        <v>66</v>
      </c>
      <c r="D2480" t="s">
        <v>1647</v>
      </c>
      <c r="E2480" s="52" t="s">
        <v>70</v>
      </c>
      <c r="F2480" t="s">
        <v>2771</v>
      </c>
      <c r="G2480" t="s">
        <v>71</v>
      </c>
      <c r="H2480" s="59">
        <v>2200000</v>
      </c>
      <c r="I2480" s="60">
        <v>2200000</v>
      </c>
    </row>
    <row r="2481" spans="1:9" x14ac:dyDescent="0.3">
      <c r="A2481" s="31">
        <v>45098</v>
      </c>
      <c r="B2481" s="31">
        <v>45128</v>
      </c>
      <c r="C2481" s="52" t="s">
        <v>66</v>
      </c>
      <c r="D2481" t="s">
        <v>1647</v>
      </c>
      <c r="E2481" s="52" t="s">
        <v>70</v>
      </c>
      <c r="F2481" t="s">
        <v>2772</v>
      </c>
      <c r="G2481" t="s">
        <v>71</v>
      </c>
      <c r="H2481" s="59">
        <v>490000</v>
      </c>
      <c r="I2481" s="60">
        <v>490000</v>
      </c>
    </row>
    <row r="2482" spans="1:9" x14ac:dyDescent="0.3">
      <c r="A2482" s="31">
        <v>45049</v>
      </c>
      <c r="B2482" s="31">
        <v>45064</v>
      </c>
      <c r="C2482" s="52" t="s">
        <v>66</v>
      </c>
      <c r="D2482" t="s">
        <v>1648</v>
      </c>
      <c r="E2482" s="52" t="s">
        <v>70</v>
      </c>
      <c r="F2482" t="s">
        <v>2773</v>
      </c>
      <c r="G2482" t="s">
        <v>71</v>
      </c>
      <c r="H2482" s="59">
        <v>7092000</v>
      </c>
      <c r="I2482" s="60">
        <v>7092000</v>
      </c>
    </row>
    <row r="2483" spans="1:9" x14ac:dyDescent="0.3">
      <c r="A2483" s="31">
        <v>45075</v>
      </c>
      <c r="B2483" s="31">
        <v>45090</v>
      </c>
      <c r="C2483" s="52" t="s">
        <v>66</v>
      </c>
      <c r="D2483" t="s">
        <v>1648</v>
      </c>
      <c r="E2483" s="52" t="s">
        <v>70</v>
      </c>
      <c r="F2483" t="s">
        <v>2774</v>
      </c>
      <c r="G2483" t="s">
        <v>71</v>
      </c>
      <c r="H2483" s="59">
        <v>7818450</v>
      </c>
      <c r="I2483" s="60">
        <v>6830850</v>
      </c>
    </row>
    <row r="2484" spans="1:9" x14ac:dyDescent="0.3">
      <c r="A2484" s="31">
        <v>45075</v>
      </c>
      <c r="B2484" s="31">
        <v>45090</v>
      </c>
      <c r="C2484" s="52" t="s">
        <v>66</v>
      </c>
      <c r="D2484" t="s">
        <v>1648</v>
      </c>
      <c r="E2484" s="52" t="s">
        <v>70</v>
      </c>
      <c r="F2484" t="s">
        <v>2775</v>
      </c>
      <c r="G2484" t="s">
        <v>71</v>
      </c>
      <c r="H2484" s="59">
        <v>37651700</v>
      </c>
      <c r="I2484" s="60">
        <v>37651700</v>
      </c>
    </row>
    <row r="2485" spans="1:9" x14ac:dyDescent="0.3">
      <c r="A2485" s="31">
        <v>45078</v>
      </c>
      <c r="B2485" s="31">
        <v>45108</v>
      </c>
      <c r="C2485" s="52" t="s">
        <v>66</v>
      </c>
      <c r="D2485" t="s">
        <v>1649</v>
      </c>
      <c r="E2485" s="52" t="s">
        <v>70</v>
      </c>
      <c r="F2485" t="s">
        <v>2776</v>
      </c>
      <c r="G2485" t="s">
        <v>71</v>
      </c>
      <c r="H2485" s="59">
        <v>28500000</v>
      </c>
      <c r="I2485" s="60">
        <v>28500000</v>
      </c>
    </row>
    <row r="2486" spans="1:9" x14ac:dyDescent="0.3">
      <c r="A2486" s="31">
        <v>45078</v>
      </c>
      <c r="B2486" s="31">
        <v>45108</v>
      </c>
      <c r="C2486" s="52" t="s">
        <v>66</v>
      </c>
      <c r="D2486" t="s">
        <v>1649</v>
      </c>
      <c r="E2486" s="52" t="s">
        <v>70</v>
      </c>
      <c r="F2486" t="s">
        <v>2777</v>
      </c>
      <c r="G2486" t="s">
        <v>71</v>
      </c>
      <c r="H2486" s="59">
        <v>28500000</v>
      </c>
      <c r="I2486" s="60">
        <v>28500000</v>
      </c>
    </row>
    <row r="2487" spans="1:9" x14ac:dyDescent="0.3">
      <c r="A2487" s="31">
        <v>45078</v>
      </c>
      <c r="B2487" s="31">
        <v>45108</v>
      </c>
      <c r="C2487" s="52" t="s">
        <v>66</v>
      </c>
      <c r="D2487" t="s">
        <v>1649</v>
      </c>
      <c r="E2487" s="52" t="s">
        <v>70</v>
      </c>
      <c r="F2487" t="s">
        <v>2778</v>
      </c>
      <c r="G2487" t="s">
        <v>71</v>
      </c>
      <c r="H2487" s="59">
        <v>28500000</v>
      </c>
      <c r="I2487" s="60">
        <v>28500000</v>
      </c>
    </row>
    <row r="2488" spans="1:9" x14ac:dyDescent="0.3">
      <c r="A2488" s="31">
        <v>45097</v>
      </c>
      <c r="B2488" s="31">
        <v>45127</v>
      </c>
      <c r="C2488" s="52" t="s">
        <v>66</v>
      </c>
      <c r="D2488" t="s">
        <v>1649</v>
      </c>
      <c r="E2488" s="52" t="s">
        <v>70</v>
      </c>
      <c r="F2488" t="s">
        <v>2779</v>
      </c>
      <c r="G2488" t="s">
        <v>71</v>
      </c>
      <c r="H2488" s="59">
        <v>28500000</v>
      </c>
      <c r="I2488" s="60">
        <v>28500000</v>
      </c>
    </row>
    <row r="2489" spans="1:9" x14ac:dyDescent="0.3">
      <c r="A2489" s="31">
        <v>45097</v>
      </c>
      <c r="B2489" s="31">
        <v>45127</v>
      </c>
      <c r="C2489" s="52" t="s">
        <v>66</v>
      </c>
      <c r="D2489" t="s">
        <v>1649</v>
      </c>
      <c r="E2489" s="52" t="s">
        <v>70</v>
      </c>
      <c r="F2489" t="s">
        <v>2780</v>
      </c>
      <c r="G2489" t="s">
        <v>71</v>
      </c>
      <c r="H2489" s="59">
        <v>28500000</v>
      </c>
      <c r="I2489" s="60">
        <v>28500000</v>
      </c>
    </row>
    <row r="2490" spans="1:9" x14ac:dyDescent="0.3">
      <c r="A2490" s="31">
        <v>45097</v>
      </c>
      <c r="B2490" s="31">
        <v>45127</v>
      </c>
      <c r="C2490" s="52" t="s">
        <v>66</v>
      </c>
      <c r="D2490" t="s">
        <v>1649</v>
      </c>
      <c r="E2490" s="52" t="s">
        <v>70</v>
      </c>
      <c r="F2490" t="s">
        <v>2781</v>
      </c>
      <c r="G2490" t="s">
        <v>71</v>
      </c>
      <c r="H2490" s="59">
        <v>28500000</v>
      </c>
      <c r="I2490" s="60">
        <v>28500000</v>
      </c>
    </row>
    <row r="2491" spans="1:9" x14ac:dyDescent="0.3">
      <c r="A2491" s="31">
        <v>45097</v>
      </c>
      <c r="B2491" s="31">
        <v>45127</v>
      </c>
      <c r="C2491" s="52" t="s">
        <v>66</v>
      </c>
      <c r="D2491" t="s">
        <v>1649</v>
      </c>
      <c r="E2491" s="52" t="s">
        <v>70</v>
      </c>
      <c r="F2491" t="s">
        <v>2782</v>
      </c>
      <c r="G2491" t="s">
        <v>71</v>
      </c>
      <c r="H2491" s="59">
        <v>28500000</v>
      </c>
      <c r="I2491" s="60">
        <v>28500000</v>
      </c>
    </row>
    <row r="2492" spans="1:9" x14ac:dyDescent="0.3">
      <c r="A2492" s="31">
        <v>45097</v>
      </c>
      <c r="B2492" s="31">
        <v>45127</v>
      </c>
      <c r="C2492" s="52" t="s">
        <v>66</v>
      </c>
      <c r="D2492" t="s">
        <v>1649</v>
      </c>
      <c r="E2492" s="52" t="s">
        <v>70</v>
      </c>
      <c r="F2492" t="s">
        <v>2783</v>
      </c>
      <c r="G2492" t="s">
        <v>71</v>
      </c>
      <c r="H2492" s="59">
        <v>28500000</v>
      </c>
      <c r="I2492" s="60">
        <v>28500000</v>
      </c>
    </row>
    <row r="2493" spans="1:9" x14ac:dyDescent="0.3">
      <c r="A2493" s="31">
        <v>45097</v>
      </c>
      <c r="B2493" s="31">
        <v>45127</v>
      </c>
      <c r="C2493" s="52" t="s">
        <v>66</v>
      </c>
      <c r="D2493" t="s">
        <v>1649</v>
      </c>
      <c r="E2493" s="52" t="s">
        <v>70</v>
      </c>
      <c r="F2493" t="s">
        <v>2784</v>
      </c>
      <c r="G2493" t="s">
        <v>71</v>
      </c>
      <c r="H2493" s="59">
        <v>28500000</v>
      </c>
      <c r="I2493" s="60">
        <v>28500000</v>
      </c>
    </row>
    <row r="2494" spans="1:9" x14ac:dyDescent="0.3">
      <c r="A2494" s="31">
        <v>45099</v>
      </c>
      <c r="B2494" s="31">
        <v>45129</v>
      </c>
      <c r="C2494" s="52" t="s">
        <v>66</v>
      </c>
      <c r="D2494" t="s">
        <v>1649</v>
      </c>
      <c r="E2494" s="52" t="s">
        <v>70</v>
      </c>
      <c r="F2494" t="s">
        <v>2785</v>
      </c>
      <c r="G2494" t="s">
        <v>71</v>
      </c>
      <c r="H2494" s="59">
        <v>28500000</v>
      </c>
      <c r="I2494" s="60">
        <v>28500000</v>
      </c>
    </row>
    <row r="2495" spans="1:9" x14ac:dyDescent="0.3">
      <c r="A2495" s="31">
        <v>45097</v>
      </c>
      <c r="B2495" s="31">
        <v>45127</v>
      </c>
      <c r="C2495" s="52" t="s">
        <v>66</v>
      </c>
      <c r="D2495" t="s">
        <v>1649</v>
      </c>
      <c r="E2495" s="52" t="s">
        <v>70</v>
      </c>
      <c r="F2495" t="s">
        <v>2786</v>
      </c>
      <c r="G2495" t="s">
        <v>71</v>
      </c>
      <c r="H2495" s="59">
        <v>28500000</v>
      </c>
      <c r="I2495" s="60">
        <v>28500000</v>
      </c>
    </row>
    <row r="2496" spans="1:9" x14ac:dyDescent="0.3">
      <c r="A2496" s="31">
        <v>45097</v>
      </c>
      <c r="B2496" s="31">
        <v>45127</v>
      </c>
      <c r="C2496" s="52" t="s">
        <v>66</v>
      </c>
      <c r="D2496" t="s">
        <v>1649</v>
      </c>
      <c r="E2496" s="52" t="s">
        <v>70</v>
      </c>
      <c r="F2496" t="s">
        <v>2787</v>
      </c>
      <c r="G2496" t="s">
        <v>71</v>
      </c>
      <c r="H2496" s="59">
        <v>28500000</v>
      </c>
      <c r="I2496" s="60">
        <v>28500000</v>
      </c>
    </row>
    <row r="2497" spans="1:9" x14ac:dyDescent="0.3">
      <c r="A2497" s="31">
        <v>45063</v>
      </c>
      <c r="B2497" s="31">
        <v>45093</v>
      </c>
      <c r="C2497" s="52" t="s">
        <v>66</v>
      </c>
      <c r="D2497" t="s">
        <v>1649</v>
      </c>
      <c r="E2497" s="52" t="s">
        <v>70</v>
      </c>
      <c r="F2497" t="s">
        <v>2788</v>
      </c>
      <c r="G2497" t="s">
        <v>71</v>
      </c>
      <c r="H2497" s="59">
        <v>34200000</v>
      </c>
      <c r="I2497" s="60">
        <v>34200000</v>
      </c>
    </row>
    <row r="2498" spans="1:9" x14ac:dyDescent="0.3">
      <c r="A2498" s="31">
        <v>45068</v>
      </c>
      <c r="B2498" s="31">
        <v>45098</v>
      </c>
      <c r="C2498" s="52" t="s">
        <v>66</v>
      </c>
      <c r="D2498" t="s">
        <v>1649</v>
      </c>
      <c r="E2498" s="52" t="s">
        <v>70</v>
      </c>
      <c r="F2498" t="s">
        <v>2789</v>
      </c>
      <c r="G2498" t="s">
        <v>71</v>
      </c>
      <c r="H2498" s="59">
        <v>25650000</v>
      </c>
      <c r="I2498" s="60">
        <v>25650000</v>
      </c>
    </row>
    <row r="2499" spans="1:9" x14ac:dyDescent="0.3">
      <c r="A2499" s="31">
        <v>45068</v>
      </c>
      <c r="B2499" s="31">
        <v>45098</v>
      </c>
      <c r="C2499" s="52" t="s">
        <v>66</v>
      </c>
      <c r="D2499" t="s">
        <v>1649</v>
      </c>
      <c r="E2499" s="52" t="s">
        <v>70</v>
      </c>
      <c r="F2499" t="s">
        <v>2790</v>
      </c>
      <c r="G2499" t="s">
        <v>71</v>
      </c>
      <c r="H2499" s="59">
        <v>25650000</v>
      </c>
      <c r="I2499" s="60">
        <v>25650000</v>
      </c>
    </row>
    <row r="2500" spans="1:9" x14ac:dyDescent="0.3">
      <c r="A2500" s="31">
        <v>45058</v>
      </c>
      <c r="B2500" s="31">
        <v>45088</v>
      </c>
      <c r="C2500" s="52" t="s">
        <v>66</v>
      </c>
      <c r="D2500" t="s">
        <v>1650</v>
      </c>
      <c r="E2500" s="52" t="s">
        <v>70</v>
      </c>
      <c r="F2500" t="s">
        <v>2791</v>
      </c>
      <c r="G2500" t="s">
        <v>71</v>
      </c>
      <c r="H2500" s="59">
        <v>607000</v>
      </c>
      <c r="I2500" s="60">
        <v>607000</v>
      </c>
    </row>
    <row r="2501" spans="1:9" x14ac:dyDescent="0.3">
      <c r="A2501" s="31">
        <v>45065</v>
      </c>
      <c r="B2501" s="31">
        <v>45095</v>
      </c>
      <c r="C2501" s="52" t="s">
        <v>66</v>
      </c>
      <c r="D2501" t="s">
        <v>1651</v>
      </c>
      <c r="E2501" s="52" t="s">
        <v>70</v>
      </c>
      <c r="F2501" t="s">
        <v>1257</v>
      </c>
      <c r="G2501" t="s">
        <v>71</v>
      </c>
      <c r="H2501" s="59">
        <v>6370000</v>
      </c>
      <c r="I2501" s="60">
        <v>6370000</v>
      </c>
    </row>
    <row r="2502" spans="1:9" x14ac:dyDescent="0.3">
      <c r="A2502" s="31">
        <v>45063</v>
      </c>
      <c r="B2502" s="31">
        <v>45093</v>
      </c>
      <c r="C2502" s="52" t="s">
        <v>66</v>
      </c>
      <c r="D2502" t="s">
        <v>1652</v>
      </c>
      <c r="E2502" s="52" t="s">
        <v>70</v>
      </c>
      <c r="F2502" t="s">
        <v>2792</v>
      </c>
      <c r="G2502" t="s">
        <v>71</v>
      </c>
      <c r="H2502" s="59">
        <v>540000</v>
      </c>
      <c r="I2502" s="60">
        <v>540000</v>
      </c>
    </row>
    <row r="2503" spans="1:9" x14ac:dyDescent="0.3">
      <c r="A2503" s="31">
        <v>45085</v>
      </c>
      <c r="B2503" s="31">
        <v>45115</v>
      </c>
      <c r="C2503" s="52" t="s">
        <v>66</v>
      </c>
      <c r="D2503" t="s">
        <v>1653</v>
      </c>
      <c r="E2503" s="52" t="s">
        <v>70</v>
      </c>
      <c r="F2503" t="s">
        <v>2793</v>
      </c>
      <c r="G2503" t="s">
        <v>71</v>
      </c>
      <c r="H2503" s="59">
        <v>1025000</v>
      </c>
      <c r="I2503" s="60">
        <v>1025000</v>
      </c>
    </row>
    <row r="2504" spans="1:9" x14ac:dyDescent="0.3">
      <c r="A2504" s="31">
        <v>45070</v>
      </c>
      <c r="B2504" s="31">
        <v>45100</v>
      </c>
      <c r="C2504" s="52" t="s">
        <v>66</v>
      </c>
      <c r="D2504" t="s">
        <v>1654</v>
      </c>
      <c r="E2504" s="52" t="s">
        <v>70</v>
      </c>
      <c r="F2504" t="s">
        <v>2794</v>
      </c>
      <c r="G2504" t="s">
        <v>71</v>
      </c>
      <c r="H2504" s="59">
        <v>1836000</v>
      </c>
      <c r="I2504" s="60">
        <v>1836000</v>
      </c>
    </row>
    <row r="2505" spans="1:9" x14ac:dyDescent="0.3">
      <c r="A2505" s="31">
        <v>45079</v>
      </c>
      <c r="B2505" s="31">
        <v>45094</v>
      </c>
      <c r="C2505" s="52" t="s">
        <v>66</v>
      </c>
      <c r="D2505" t="s">
        <v>1655</v>
      </c>
      <c r="E2505" s="52" t="s">
        <v>70</v>
      </c>
      <c r="F2505" t="s">
        <v>2795</v>
      </c>
      <c r="G2505" t="s">
        <v>71</v>
      </c>
      <c r="H2505" s="59">
        <v>58220000</v>
      </c>
      <c r="I2505" s="60">
        <v>58220000</v>
      </c>
    </row>
    <row r="2506" spans="1:9" x14ac:dyDescent="0.3">
      <c r="A2506" s="31">
        <v>45079</v>
      </c>
      <c r="B2506" s="31">
        <v>45094</v>
      </c>
      <c r="C2506" s="52" t="s">
        <v>66</v>
      </c>
      <c r="D2506" t="s">
        <v>1655</v>
      </c>
      <c r="E2506" s="52" t="s">
        <v>70</v>
      </c>
      <c r="F2506" t="s">
        <v>1211</v>
      </c>
      <c r="G2506" t="s">
        <v>71</v>
      </c>
      <c r="H2506" s="59">
        <v>10212000</v>
      </c>
      <c r="I2506" s="60">
        <v>10212000</v>
      </c>
    </row>
    <row r="2507" spans="1:9" x14ac:dyDescent="0.3">
      <c r="A2507" s="31">
        <v>45105</v>
      </c>
      <c r="B2507" s="31">
        <v>45120</v>
      </c>
      <c r="C2507" s="52" t="s">
        <v>66</v>
      </c>
      <c r="D2507" t="s">
        <v>1655</v>
      </c>
      <c r="E2507" s="52" t="s">
        <v>70</v>
      </c>
      <c r="F2507" t="s">
        <v>1209</v>
      </c>
      <c r="G2507" t="s">
        <v>71</v>
      </c>
      <c r="H2507" s="59">
        <v>86116500</v>
      </c>
      <c r="I2507" s="60">
        <v>86116500</v>
      </c>
    </row>
    <row r="2508" spans="1:9" x14ac:dyDescent="0.3">
      <c r="A2508" s="31">
        <v>45083</v>
      </c>
      <c r="B2508" s="31">
        <v>45113</v>
      </c>
      <c r="C2508" s="52" t="s">
        <v>66</v>
      </c>
      <c r="D2508" t="s">
        <v>1656</v>
      </c>
      <c r="E2508" s="52" t="s">
        <v>70</v>
      </c>
      <c r="F2508" t="s">
        <v>2796</v>
      </c>
      <c r="G2508" t="s">
        <v>71</v>
      </c>
      <c r="H2508" s="59">
        <v>2631000</v>
      </c>
      <c r="I2508" s="60">
        <v>2631000</v>
      </c>
    </row>
    <row r="2509" spans="1:9" x14ac:dyDescent="0.3">
      <c r="A2509" s="31">
        <v>45093</v>
      </c>
      <c r="B2509" s="31">
        <v>45123</v>
      </c>
      <c r="C2509" s="52" t="s">
        <v>66</v>
      </c>
      <c r="D2509" t="s">
        <v>1656</v>
      </c>
      <c r="E2509" s="52" t="s">
        <v>70</v>
      </c>
      <c r="F2509" t="s">
        <v>2797</v>
      </c>
      <c r="G2509" t="s">
        <v>71</v>
      </c>
      <c r="H2509" s="59">
        <v>2123160</v>
      </c>
      <c r="I2509" s="60">
        <v>2123160</v>
      </c>
    </row>
    <row r="2510" spans="1:9" x14ac:dyDescent="0.3">
      <c r="A2510" s="31">
        <v>45078</v>
      </c>
      <c r="B2510" s="31">
        <v>45108</v>
      </c>
      <c r="C2510" s="52" t="s">
        <v>66</v>
      </c>
      <c r="D2510" t="s">
        <v>1657</v>
      </c>
      <c r="E2510" s="52" t="s">
        <v>70</v>
      </c>
      <c r="F2510" t="s">
        <v>2798</v>
      </c>
      <c r="G2510" t="s">
        <v>71</v>
      </c>
      <c r="H2510" s="59">
        <v>1900000</v>
      </c>
      <c r="I2510" s="60">
        <v>1900000</v>
      </c>
    </row>
    <row r="2511" spans="1:9" x14ac:dyDescent="0.3">
      <c r="A2511" s="31">
        <v>45078</v>
      </c>
      <c r="B2511" s="31">
        <v>45093</v>
      </c>
      <c r="C2511" s="52" t="s">
        <v>66</v>
      </c>
      <c r="D2511" t="s">
        <v>1657</v>
      </c>
      <c r="E2511" s="52" t="s">
        <v>70</v>
      </c>
      <c r="F2511" t="s">
        <v>2799</v>
      </c>
      <c r="G2511" t="s">
        <v>71</v>
      </c>
      <c r="H2511" s="59">
        <v>2937000</v>
      </c>
      <c r="I2511" s="60">
        <v>2937000</v>
      </c>
    </row>
    <row r="2512" spans="1:9" x14ac:dyDescent="0.3">
      <c r="A2512" s="31">
        <v>45086</v>
      </c>
      <c r="B2512" s="31">
        <v>45101</v>
      </c>
      <c r="C2512" s="52" t="s">
        <v>66</v>
      </c>
      <c r="D2512" t="s">
        <v>1657</v>
      </c>
      <c r="E2512" s="52" t="s">
        <v>70</v>
      </c>
      <c r="F2512" t="s">
        <v>1283</v>
      </c>
      <c r="G2512" t="s">
        <v>71</v>
      </c>
      <c r="H2512" s="59">
        <v>550000</v>
      </c>
      <c r="I2512" s="60">
        <v>550000</v>
      </c>
    </row>
    <row r="2513" spans="1:9" x14ac:dyDescent="0.3">
      <c r="A2513" s="31">
        <v>45071</v>
      </c>
      <c r="B2513" s="31">
        <v>45086</v>
      </c>
      <c r="C2513" s="52" t="s">
        <v>66</v>
      </c>
      <c r="D2513" t="s">
        <v>1658</v>
      </c>
      <c r="E2513" s="52" t="s">
        <v>70</v>
      </c>
      <c r="F2513" t="s">
        <v>2800</v>
      </c>
      <c r="G2513" t="s">
        <v>71</v>
      </c>
      <c r="H2513" s="59">
        <v>21600000</v>
      </c>
      <c r="I2513" s="60">
        <v>21600000</v>
      </c>
    </row>
    <row r="2514" spans="1:9" x14ac:dyDescent="0.3">
      <c r="A2514" s="31">
        <v>45071</v>
      </c>
      <c r="B2514" s="31">
        <v>45086</v>
      </c>
      <c r="C2514" s="52" t="s">
        <v>66</v>
      </c>
      <c r="D2514" t="s">
        <v>1659</v>
      </c>
      <c r="E2514" s="52" t="s">
        <v>70</v>
      </c>
      <c r="F2514" t="s">
        <v>2801</v>
      </c>
      <c r="G2514" t="s">
        <v>71</v>
      </c>
      <c r="H2514" s="59">
        <v>60442000</v>
      </c>
      <c r="I2514" s="60">
        <v>60442000</v>
      </c>
    </row>
    <row r="2515" spans="1:9" x14ac:dyDescent="0.3">
      <c r="A2515" s="31">
        <v>45071</v>
      </c>
      <c r="B2515" s="31">
        <v>45086</v>
      </c>
      <c r="C2515" s="52" t="s">
        <v>66</v>
      </c>
      <c r="D2515" t="s">
        <v>1660</v>
      </c>
      <c r="E2515" s="52" t="s">
        <v>70</v>
      </c>
      <c r="F2515" t="s">
        <v>2802</v>
      </c>
      <c r="G2515" t="s">
        <v>71</v>
      </c>
      <c r="H2515" s="59">
        <v>36946000</v>
      </c>
      <c r="I2515" s="60">
        <v>36946000</v>
      </c>
    </row>
    <row r="2516" spans="1:9" x14ac:dyDescent="0.3">
      <c r="A2516" s="31">
        <v>45071</v>
      </c>
      <c r="B2516" s="31">
        <v>45086</v>
      </c>
      <c r="C2516" s="52" t="s">
        <v>66</v>
      </c>
      <c r="D2516" t="s">
        <v>1661</v>
      </c>
      <c r="E2516" s="52" t="s">
        <v>70</v>
      </c>
      <c r="F2516" t="s">
        <v>2803</v>
      </c>
      <c r="G2516" t="s">
        <v>71</v>
      </c>
      <c r="H2516" s="59">
        <v>52560000</v>
      </c>
      <c r="I2516" s="60">
        <v>52560000</v>
      </c>
    </row>
    <row r="2517" spans="1:9" x14ac:dyDescent="0.3">
      <c r="A2517" s="31">
        <v>45090</v>
      </c>
      <c r="B2517" s="31">
        <v>45120</v>
      </c>
      <c r="C2517" s="52" t="s">
        <v>66</v>
      </c>
      <c r="D2517" t="s">
        <v>1662</v>
      </c>
      <c r="E2517" s="52" t="s">
        <v>70</v>
      </c>
      <c r="F2517" t="s">
        <v>2804</v>
      </c>
      <c r="G2517" t="s">
        <v>71</v>
      </c>
      <c r="H2517" s="59">
        <v>430000</v>
      </c>
      <c r="I2517" s="60">
        <v>430000</v>
      </c>
    </row>
    <row r="2518" spans="1:9" x14ac:dyDescent="0.3">
      <c r="A2518" s="31">
        <v>45082</v>
      </c>
      <c r="B2518" s="31">
        <v>45112</v>
      </c>
      <c r="C2518" s="52" t="s">
        <v>66</v>
      </c>
      <c r="D2518" t="s">
        <v>1663</v>
      </c>
      <c r="E2518" s="52" t="s">
        <v>70</v>
      </c>
      <c r="F2518" t="s">
        <v>2805</v>
      </c>
      <c r="G2518" t="s">
        <v>71</v>
      </c>
      <c r="H2518" s="59">
        <v>5200000</v>
      </c>
      <c r="I2518" s="60">
        <v>5200000</v>
      </c>
    </row>
    <row r="2519" spans="1:9" x14ac:dyDescent="0.3">
      <c r="A2519" s="31">
        <v>45071</v>
      </c>
      <c r="B2519" s="31">
        <v>45086</v>
      </c>
      <c r="C2519" s="52" t="s">
        <v>66</v>
      </c>
      <c r="D2519" t="s">
        <v>1664</v>
      </c>
      <c r="E2519" s="52" t="s">
        <v>70</v>
      </c>
      <c r="F2519" t="s">
        <v>2806</v>
      </c>
      <c r="G2519" t="s">
        <v>71</v>
      </c>
      <c r="H2519" s="59">
        <v>56218500</v>
      </c>
      <c r="I2519" s="60">
        <v>56218500</v>
      </c>
    </row>
    <row r="2520" spans="1:9" x14ac:dyDescent="0.3">
      <c r="A2520" s="31">
        <v>45071</v>
      </c>
      <c r="B2520" s="31">
        <v>45086</v>
      </c>
      <c r="C2520" s="52" t="s">
        <v>66</v>
      </c>
      <c r="D2520" t="s">
        <v>1665</v>
      </c>
      <c r="E2520" s="52" t="s">
        <v>70</v>
      </c>
      <c r="F2520" t="s">
        <v>1217</v>
      </c>
      <c r="G2520" t="s">
        <v>71</v>
      </c>
      <c r="H2520" s="59">
        <v>4998000</v>
      </c>
      <c r="I2520" s="60">
        <v>4998000</v>
      </c>
    </row>
    <row r="2521" spans="1:9" x14ac:dyDescent="0.3">
      <c r="A2521" s="31">
        <v>45092</v>
      </c>
      <c r="B2521" s="31">
        <v>45122</v>
      </c>
      <c r="C2521" s="52" t="s">
        <v>66</v>
      </c>
      <c r="D2521" t="s">
        <v>1666</v>
      </c>
      <c r="E2521" s="52" t="s">
        <v>70</v>
      </c>
      <c r="F2521" t="s">
        <v>2807</v>
      </c>
      <c r="G2521" t="s">
        <v>71</v>
      </c>
      <c r="H2521" s="59">
        <v>73000000</v>
      </c>
      <c r="I2521" s="60">
        <v>73000000</v>
      </c>
    </row>
    <row r="2522" spans="1:9" x14ac:dyDescent="0.3">
      <c r="A2522" s="31">
        <v>45092</v>
      </c>
      <c r="B2522" s="31">
        <v>45107</v>
      </c>
      <c r="C2522" s="52" t="s">
        <v>66</v>
      </c>
      <c r="D2522" t="s">
        <v>1667</v>
      </c>
      <c r="E2522" s="52" t="s">
        <v>70</v>
      </c>
      <c r="F2522" t="s">
        <v>2763</v>
      </c>
      <c r="G2522" t="s">
        <v>71</v>
      </c>
      <c r="H2522" s="59">
        <v>39200000</v>
      </c>
      <c r="I2522" s="60">
        <v>39200000</v>
      </c>
    </row>
    <row r="2523" spans="1:9" x14ac:dyDescent="0.3">
      <c r="A2523" s="31">
        <v>45098</v>
      </c>
      <c r="B2523" s="31">
        <v>45113</v>
      </c>
      <c r="C2523" s="52" t="s">
        <v>66</v>
      </c>
      <c r="D2523" t="s">
        <v>1667</v>
      </c>
      <c r="E2523" s="52" t="s">
        <v>70</v>
      </c>
      <c r="F2523" t="s">
        <v>2808</v>
      </c>
      <c r="G2523" t="s">
        <v>71</v>
      </c>
      <c r="H2523" s="59">
        <v>39200000</v>
      </c>
      <c r="I2523" s="60">
        <v>39200000</v>
      </c>
    </row>
    <row r="2524" spans="1:9" x14ac:dyDescent="0.3">
      <c r="A2524" s="31">
        <v>45098</v>
      </c>
      <c r="B2524" s="31">
        <v>45113</v>
      </c>
      <c r="C2524" s="52" t="s">
        <v>66</v>
      </c>
      <c r="D2524" t="s">
        <v>1667</v>
      </c>
      <c r="E2524" s="52" t="s">
        <v>70</v>
      </c>
      <c r="F2524" t="s">
        <v>2809</v>
      </c>
      <c r="G2524" t="s">
        <v>71</v>
      </c>
      <c r="H2524" s="59">
        <v>23082480</v>
      </c>
      <c r="I2524" s="60">
        <v>23082480</v>
      </c>
    </row>
    <row r="2525" spans="1:9" x14ac:dyDescent="0.3">
      <c r="A2525" s="31">
        <v>45100</v>
      </c>
      <c r="B2525" s="31">
        <v>45115</v>
      </c>
      <c r="C2525" s="52" t="s">
        <v>66</v>
      </c>
      <c r="D2525" t="s">
        <v>1667</v>
      </c>
      <c r="E2525" s="52" t="s">
        <v>70</v>
      </c>
      <c r="F2525" t="s">
        <v>2810</v>
      </c>
      <c r="G2525" t="s">
        <v>71</v>
      </c>
      <c r="H2525" s="59">
        <v>132160500</v>
      </c>
      <c r="I2525" s="60">
        <v>132160500</v>
      </c>
    </row>
    <row r="2526" spans="1:9" x14ac:dyDescent="0.3">
      <c r="A2526" s="31">
        <v>45100</v>
      </c>
      <c r="B2526" s="31">
        <v>45115</v>
      </c>
      <c r="C2526" s="52" t="s">
        <v>66</v>
      </c>
      <c r="D2526" t="s">
        <v>1667</v>
      </c>
      <c r="E2526" s="52" t="s">
        <v>70</v>
      </c>
      <c r="F2526" t="s">
        <v>2811</v>
      </c>
      <c r="G2526" t="s">
        <v>71</v>
      </c>
      <c r="H2526" s="59">
        <v>39200000</v>
      </c>
      <c r="I2526" s="60">
        <v>39200000</v>
      </c>
    </row>
    <row r="2527" spans="1:9" x14ac:dyDescent="0.3">
      <c r="A2527" s="31">
        <v>45100</v>
      </c>
      <c r="B2527" s="31">
        <v>45115</v>
      </c>
      <c r="C2527" s="52" t="s">
        <v>66</v>
      </c>
      <c r="D2527" t="s">
        <v>1667</v>
      </c>
      <c r="E2527" s="52" t="s">
        <v>70</v>
      </c>
      <c r="F2527" t="s">
        <v>1212</v>
      </c>
      <c r="G2527" t="s">
        <v>71</v>
      </c>
      <c r="H2527" s="59">
        <v>14760000</v>
      </c>
      <c r="I2527" s="60">
        <v>14760000</v>
      </c>
    </row>
    <row r="2528" spans="1:9" x14ac:dyDescent="0.3">
      <c r="A2528" s="31">
        <v>45070</v>
      </c>
      <c r="B2528" s="31">
        <v>45085</v>
      </c>
      <c r="C2528" s="52" t="s">
        <v>66</v>
      </c>
      <c r="D2528" t="s">
        <v>1668</v>
      </c>
      <c r="E2528" s="52" t="s">
        <v>70</v>
      </c>
      <c r="F2528" t="s">
        <v>1271</v>
      </c>
      <c r="G2528" t="s">
        <v>71</v>
      </c>
      <c r="H2528" s="59">
        <v>19350000</v>
      </c>
      <c r="I2528" s="60">
        <v>19350000</v>
      </c>
    </row>
    <row r="2529" spans="1:9" x14ac:dyDescent="0.3">
      <c r="A2529" s="31">
        <v>45070</v>
      </c>
      <c r="B2529" s="31">
        <v>45085</v>
      </c>
      <c r="C2529" s="52" t="s">
        <v>66</v>
      </c>
      <c r="D2529" t="s">
        <v>1668</v>
      </c>
      <c r="E2529" s="52" t="s">
        <v>70</v>
      </c>
      <c r="F2529" t="s">
        <v>1272</v>
      </c>
      <c r="G2529" t="s">
        <v>71</v>
      </c>
      <c r="H2529" s="59">
        <v>7200000</v>
      </c>
      <c r="I2529" s="60">
        <v>7200000</v>
      </c>
    </row>
    <row r="2530" spans="1:9" x14ac:dyDescent="0.3">
      <c r="A2530" s="31">
        <v>45082</v>
      </c>
      <c r="B2530" s="31">
        <v>45097</v>
      </c>
      <c r="C2530" s="52" t="s">
        <v>66</v>
      </c>
      <c r="D2530" t="s">
        <v>1668</v>
      </c>
      <c r="E2530" s="52" t="s">
        <v>70</v>
      </c>
      <c r="F2530" t="s">
        <v>1274</v>
      </c>
      <c r="G2530" t="s">
        <v>71</v>
      </c>
      <c r="H2530" s="59">
        <v>4800000</v>
      </c>
      <c r="I2530" s="60">
        <v>4800000</v>
      </c>
    </row>
    <row r="2531" spans="1:9" x14ac:dyDescent="0.3">
      <c r="A2531" s="31">
        <v>45082</v>
      </c>
      <c r="B2531" s="31">
        <v>45097</v>
      </c>
      <c r="C2531" s="52" t="s">
        <v>66</v>
      </c>
      <c r="D2531" t="s">
        <v>1668</v>
      </c>
      <c r="E2531" s="52" t="s">
        <v>70</v>
      </c>
      <c r="F2531" t="s">
        <v>1275</v>
      </c>
      <c r="G2531" t="s">
        <v>71</v>
      </c>
      <c r="H2531" s="59">
        <v>12900000</v>
      </c>
      <c r="I2531" s="60">
        <v>12900000</v>
      </c>
    </row>
    <row r="2532" spans="1:9" x14ac:dyDescent="0.3">
      <c r="A2532" s="31">
        <v>45090</v>
      </c>
      <c r="B2532" s="31">
        <v>45105</v>
      </c>
      <c r="C2532" s="52" t="s">
        <v>66</v>
      </c>
      <c r="D2532" t="s">
        <v>1668</v>
      </c>
      <c r="E2532" s="52" t="s">
        <v>70</v>
      </c>
      <c r="F2532" t="s">
        <v>2812</v>
      </c>
      <c r="G2532" t="s">
        <v>71</v>
      </c>
      <c r="H2532" s="59">
        <v>4800000</v>
      </c>
      <c r="I2532" s="60">
        <v>4800000</v>
      </c>
    </row>
    <row r="2533" spans="1:9" x14ac:dyDescent="0.3">
      <c r="A2533" s="31">
        <v>45090</v>
      </c>
      <c r="B2533" s="31">
        <v>45105</v>
      </c>
      <c r="C2533" s="52" t="s">
        <v>66</v>
      </c>
      <c r="D2533" t="s">
        <v>1668</v>
      </c>
      <c r="E2533" s="52" t="s">
        <v>70</v>
      </c>
      <c r="F2533" t="s">
        <v>1267</v>
      </c>
      <c r="G2533" t="s">
        <v>71</v>
      </c>
      <c r="H2533" s="59">
        <v>7270000</v>
      </c>
      <c r="I2533" s="60">
        <v>7270000</v>
      </c>
    </row>
    <row r="2534" spans="1:9" x14ac:dyDescent="0.3">
      <c r="A2534" s="31">
        <v>45090</v>
      </c>
      <c r="B2534" s="31">
        <v>45105</v>
      </c>
      <c r="C2534" s="52" t="s">
        <v>66</v>
      </c>
      <c r="D2534" t="s">
        <v>1668</v>
      </c>
      <c r="E2534" s="52" t="s">
        <v>70</v>
      </c>
      <c r="F2534" t="s">
        <v>1268</v>
      </c>
      <c r="G2534" t="s">
        <v>71</v>
      </c>
      <c r="H2534" s="59">
        <v>6450000</v>
      </c>
      <c r="I2534" s="60">
        <v>6450000</v>
      </c>
    </row>
    <row r="2535" spans="1:9" x14ac:dyDescent="0.3">
      <c r="A2535" s="31">
        <v>45091</v>
      </c>
      <c r="B2535" s="31">
        <v>45091</v>
      </c>
      <c r="C2535" s="52" t="s">
        <v>66</v>
      </c>
      <c r="D2535" t="s">
        <v>1669</v>
      </c>
      <c r="E2535" s="52" t="s">
        <v>70</v>
      </c>
      <c r="F2535" t="s">
        <v>2813</v>
      </c>
      <c r="G2535" t="s">
        <v>71</v>
      </c>
      <c r="H2535" s="59">
        <v>43500000</v>
      </c>
      <c r="I2535" s="60">
        <v>21750000</v>
      </c>
    </row>
    <row r="2536" spans="1:9" x14ac:dyDescent="0.3">
      <c r="A2536" s="31">
        <v>45079</v>
      </c>
      <c r="B2536" s="31">
        <v>45094</v>
      </c>
      <c r="C2536" s="52" t="s">
        <v>66</v>
      </c>
      <c r="D2536" t="s">
        <v>1670</v>
      </c>
      <c r="E2536" s="52" t="s">
        <v>70</v>
      </c>
      <c r="F2536" t="s">
        <v>2814</v>
      </c>
      <c r="G2536" t="s">
        <v>71</v>
      </c>
      <c r="H2536" s="59">
        <v>34716500</v>
      </c>
      <c r="I2536" s="60">
        <v>34716500</v>
      </c>
    </row>
    <row r="2537" spans="1:9" x14ac:dyDescent="0.3">
      <c r="A2537" s="31">
        <v>45103</v>
      </c>
      <c r="B2537" s="31">
        <v>45103</v>
      </c>
      <c r="C2537" s="52" t="s">
        <v>66</v>
      </c>
      <c r="D2537" t="s">
        <v>1671</v>
      </c>
      <c r="E2537" s="52" t="s">
        <v>70</v>
      </c>
      <c r="F2537" t="s">
        <v>2815</v>
      </c>
      <c r="G2537" t="s">
        <v>71</v>
      </c>
      <c r="H2537" s="59">
        <v>135000000</v>
      </c>
      <c r="I2537" s="60">
        <v>67500000</v>
      </c>
    </row>
    <row r="2538" spans="1:9" x14ac:dyDescent="0.3">
      <c r="A2538" s="31">
        <v>45084</v>
      </c>
      <c r="B2538" s="31">
        <v>45099</v>
      </c>
      <c r="C2538" s="52" t="s">
        <v>66</v>
      </c>
      <c r="D2538" t="s">
        <v>1672</v>
      </c>
      <c r="E2538" s="52" t="s">
        <v>70</v>
      </c>
      <c r="F2538" t="s">
        <v>2816</v>
      </c>
      <c r="G2538" t="s">
        <v>71</v>
      </c>
      <c r="H2538" s="59">
        <v>8633000</v>
      </c>
      <c r="I2538" s="60">
        <v>8633000</v>
      </c>
    </row>
    <row r="2539" spans="1:9" x14ac:dyDescent="0.3">
      <c r="A2539" s="31">
        <v>45085</v>
      </c>
      <c r="B2539" s="31">
        <v>45100</v>
      </c>
      <c r="C2539" s="52" t="s">
        <v>66</v>
      </c>
      <c r="D2539" t="s">
        <v>1673</v>
      </c>
      <c r="E2539" s="52" t="s">
        <v>70</v>
      </c>
      <c r="F2539" t="s">
        <v>2817</v>
      </c>
      <c r="G2539" t="s">
        <v>71</v>
      </c>
      <c r="H2539" s="59">
        <v>4500000</v>
      </c>
      <c r="I2539" s="60">
        <v>4500000</v>
      </c>
    </row>
    <row r="2540" spans="1:9" x14ac:dyDescent="0.3">
      <c r="A2540" s="31">
        <v>45078</v>
      </c>
      <c r="B2540" s="31">
        <v>45093</v>
      </c>
      <c r="C2540" s="52" t="s">
        <v>66</v>
      </c>
      <c r="D2540" t="s">
        <v>1674</v>
      </c>
      <c r="E2540" s="52" t="s">
        <v>70</v>
      </c>
      <c r="F2540" t="s">
        <v>2818</v>
      </c>
      <c r="G2540" t="s">
        <v>71</v>
      </c>
      <c r="H2540" s="59">
        <v>97920000</v>
      </c>
      <c r="I2540" s="60">
        <v>97920000</v>
      </c>
    </row>
    <row r="2541" spans="1:9" x14ac:dyDescent="0.3">
      <c r="A2541" s="31">
        <v>45097</v>
      </c>
      <c r="B2541" s="31">
        <v>45127</v>
      </c>
      <c r="C2541" s="52" t="s">
        <v>66</v>
      </c>
      <c r="D2541" t="s">
        <v>1675</v>
      </c>
      <c r="E2541" s="52" t="s">
        <v>70</v>
      </c>
      <c r="F2541" t="s">
        <v>2819</v>
      </c>
      <c r="G2541" t="s">
        <v>71</v>
      </c>
      <c r="H2541" s="59">
        <v>2350000</v>
      </c>
      <c r="I2541" s="60">
        <v>2350000</v>
      </c>
    </row>
    <row r="2542" spans="1:9" x14ac:dyDescent="0.3">
      <c r="A2542" s="31">
        <v>45100</v>
      </c>
      <c r="B2542" s="31">
        <v>45115</v>
      </c>
      <c r="C2542" s="52" t="s">
        <v>66</v>
      </c>
      <c r="D2542" t="s">
        <v>1676</v>
      </c>
      <c r="E2542" s="52" t="s">
        <v>70</v>
      </c>
      <c r="F2542" t="s">
        <v>2820</v>
      </c>
      <c r="G2542" t="s">
        <v>71</v>
      </c>
      <c r="H2542" s="59">
        <v>301876000</v>
      </c>
      <c r="I2542" s="60">
        <v>301876000</v>
      </c>
    </row>
    <row r="2543" spans="1:9" x14ac:dyDescent="0.3">
      <c r="A2543" s="31">
        <v>45103</v>
      </c>
      <c r="B2543" s="31">
        <v>45108</v>
      </c>
      <c r="C2543" s="52" t="s">
        <v>66</v>
      </c>
      <c r="D2543" t="s">
        <v>1677</v>
      </c>
      <c r="E2543" s="52" t="s">
        <v>70</v>
      </c>
      <c r="F2543" t="s">
        <v>2821</v>
      </c>
      <c r="G2543" t="s">
        <v>71</v>
      </c>
      <c r="H2543" s="59">
        <v>2500000</v>
      </c>
      <c r="I2543" s="60">
        <v>2500000</v>
      </c>
    </row>
    <row r="2544" spans="1:9" x14ac:dyDescent="0.3">
      <c r="A2544" s="31">
        <v>45084</v>
      </c>
      <c r="B2544" s="31">
        <v>45099</v>
      </c>
      <c r="C2544" s="52" t="s">
        <v>66</v>
      </c>
      <c r="D2544" t="s">
        <v>1678</v>
      </c>
      <c r="E2544" s="52" t="s">
        <v>70</v>
      </c>
      <c r="F2544" t="s">
        <v>2822</v>
      </c>
      <c r="G2544" t="s">
        <v>71</v>
      </c>
      <c r="H2544" s="59">
        <v>13959000</v>
      </c>
      <c r="I2544" s="60">
        <v>13959000</v>
      </c>
    </row>
    <row r="2545" spans="1:9" x14ac:dyDescent="0.3">
      <c r="A2545" s="31">
        <v>45103</v>
      </c>
      <c r="B2545" s="31">
        <v>45118</v>
      </c>
      <c r="C2545" s="52" t="s">
        <v>66</v>
      </c>
      <c r="D2545" t="s">
        <v>1679</v>
      </c>
      <c r="E2545" s="52" t="s">
        <v>70</v>
      </c>
      <c r="F2545" t="s">
        <v>2823</v>
      </c>
      <c r="G2545" t="s">
        <v>71</v>
      </c>
      <c r="H2545" s="59">
        <v>7362000</v>
      </c>
      <c r="I2545" s="60">
        <v>7362000</v>
      </c>
    </row>
    <row r="2546" spans="1:9" x14ac:dyDescent="0.3">
      <c r="A2546" s="31">
        <v>45103</v>
      </c>
      <c r="B2546" s="31">
        <v>45118</v>
      </c>
      <c r="C2546" s="52" t="s">
        <v>66</v>
      </c>
      <c r="D2546" t="s">
        <v>1679</v>
      </c>
      <c r="E2546" s="52" t="s">
        <v>70</v>
      </c>
      <c r="F2546" t="s">
        <v>2824</v>
      </c>
      <c r="G2546" t="s">
        <v>71</v>
      </c>
      <c r="H2546" s="59">
        <v>780000</v>
      </c>
      <c r="I2546" s="60">
        <v>780000</v>
      </c>
    </row>
    <row r="2547" spans="1:9" x14ac:dyDescent="0.3">
      <c r="A2547" s="31">
        <v>45106</v>
      </c>
      <c r="B2547" s="31">
        <v>45121</v>
      </c>
      <c r="C2547" s="52" t="s">
        <v>66</v>
      </c>
      <c r="D2547" t="s">
        <v>1679</v>
      </c>
      <c r="E2547" s="52" t="s">
        <v>70</v>
      </c>
      <c r="F2547" t="s">
        <v>2825</v>
      </c>
      <c r="G2547" t="s">
        <v>71</v>
      </c>
      <c r="H2547" s="59">
        <v>1680000</v>
      </c>
      <c r="I2547" s="60">
        <v>1680000</v>
      </c>
    </row>
    <row r="2548" spans="1:9" x14ac:dyDescent="0.3">
      <c r="A2548" s="31">
        <v>45103</v>
      </c>
      <c r="B2548" s="31">
        <v>45118</v>
      </c>
      <c r="C2548" s="52" t="s">
        <v>66</v>
      </c>
      <c r="D2548" t="s">
        <v>1680</v>
      </c>
      <c r="E2548" s="52" t="s">
        <v>70</v>
      </c>
      <c r="F2548" t="s">
        <v>2826</v>
      </c>
      <c r="G2548" t="s">
        <v>71</v>
      </c>
      <c r="H2548" s="59">
        <v>360000000</v>
      </c>
      <c r="I2548" s="60">
        <v>360000000</v>
      </c>
    </row>
    <row r="2549" spans="1:9" x14ac:dyDescent="0.3">
      <c r="A2549" s="31">
        <v>45093</v>
      </c>
      <c r="B2549" s="31">
        <v>45108</v>
      </c>
      <c r="C2549" s="52" t="s">
        <v>66</v>
      </c>
      <c r="D2549" t="s">
        <v>1681</v>
      </c>
      <c r="E2549" s="52" t="s">
        <v>70</v>
      </c>
      <c r="F2549" t="s">
        <v>2827</v>
      </c>
      <c r="G2549" t="s">
        <v>71</v>
      </c>
      <c r="H2549" s="59">
        <v>16128000</v>
      </c>
      <c r="I2549" s="60">
        <v>16128000</v>
      </c>
    </row>
    <row r="2550" spans="1:9" x14ac:dyDescent="0.3">
      <c r="A2550" s="31">
        <v>45099</v>
      </c>
      <c r="B2550" s="31">
        <v>45114</v>
      </c>
      <c r="C2550" s="52" t="s">
        <v>66</v>
      </c>
      <c r="D2550" t="s">
        <v>1682</v>
      </c>
      <c r="E2550" s="52" t="s">
        <v>70</v>
      </c>
      <c r="F2550" t="s">
        <v>2828</v>
      </c>
      <c r="G2550" t="s">
        <v>71</v>
      </c>
      <c r="H2550" s="59">
        <v>67497500</v>
      </c>
      <c r="I2550" s="60">
        <v>67497500</v>
      </c>
    </row>
    <row r="2551" spans="1:9" x14ac:dyDescent="0.3">
      <c r="A2551" s="31">
        <v>45099</v>
      </c>
      <c r="B2551" s="31">
        <v>45114</v>
      </c>
      <c r="C2551" s="52" t="s">
        <v>66</v>
      </c>
      <c r="D2551" t="s">
        <v>1683</v>
      </c>
      <c r="E2551" s="52" t="s">
        <v>70</v>
      </c>
      <c r="F2551" t="s">
        <v>2829</v>
      </c>
      <c r="G2551" t="s">
        <v>71</v>
      </c>
      <c r="H2551" s="59">
        <v>35156000</v>
      </c>
      <c r="I2551" s="60">
        <v>35156000</v>
      </c>
    </row>
    <row r="2552" spans="1:9" x14ac:dyDescent="0.3">
      <c r="A2552" s="31">
        <v>45100</v>
      </c>
      <c r="B2552" s="31">
        <v>45115</v>
      </c>
      <c r="C2552" s="52" t="s">
        <v>66</v>
      </c>
      <c r="D2552" t="s">
        <v>1684</v>
      </c>
      <c r="E2552" s="52" t="s">
        <v>70</v>
      </c>
      <c r="F2552" t="s">
        <v>86</v>
      </c>
      <c r="G2552" t="s">
        <v>71</v>
      </c>
      <c r="H2552" s="59">
        <v>70380000</v>
      </c>
      <c r="I2552" s="60">
        <v>70380000</v>
      </c>
    </row>
    <row r="2553" spans="1:9" x14ac:dyDescent="0.3">
      <c r="A2553" s="31">
        <v>45079</v>
      </c>
      <c r="B2553" s="31">
        <v>45079</v>
      </c>
      <c r="C2553" s="52" t="s">
        <v>66</v>
      </c>
      <c r="D2553" t="s">
        <v>2847</v>
      </c>
      <c r="E2553" s="52" t="s">
        <v>2846</v>
      </c>
      <c r="F2553" t="s">
        <v>85</v>
      </c>
      <c r="G2553" t="s">
        <v>71</v>
      </c>
      <c r="H2553" s="59">
        <v>-666351514</v>
      </c>
      <c r="I2553" s="59">
        <v>-666351514</v>
      </c>
    </row>
    <row r="2554" spans="1:9" x14ac:dyDescent="0.3">
      <c r="A2554" s="31">
        <v>45103</v>
      </c>
      <c r="B2554" s="31">
        <v>45103</v>
      </c>
      <c r="C2554" s="52" t="s">
        <v>66</v>
      </c>
      <c r="D2554" t="s">
        <v>2847</v>
      </c>
      <c r="E2554" s="52" t="s">
        <v>2846</v>
      </c>
      <c r="F2554" t="s">
        <v>85</v>
      </c>
      <c r="G2554" t="s">
        <v>71</v>
      </c>
      <c r="H2554" s="59">
        <v>-666351514</v>
      </c>
      <c r="I2554" s="59">
        <v>-666351514</v>
      </c>
    </row>
    <row r="2555" spans="1:9" x14ac:dyDescent="0.3">
      <c r="A2555" s="31">
        <v>44685</v>
      </c>
      <c r="B2555" s="31">
        <v>44685</v>
      </c>
      <c r="C2555" s="52" t="s">
        <v>66</v>
      </c>
      <c r="D2555" t="s">
        <v>1532</v>
      </c>
      <c r="E2555" s="52" t="s">
        <v>2846</v>
      </c>
      <c r="F2555" t="s">
        <v>1537</v>
      </c>
      <c r="G2555" t="s">
        <v>1552</v>
      </c>
      <c r="H2555" s="61">
        <v>330800</v>
      </c>
      <c r="I2555" s="62">
        <v>9400</v>
      </c>
    </row>
    <row r="2556" spans="1:9" x14ac:dyDescent="0.3">
      <c r="A2556" s="31">
        <v>45096</v>
      </c>
      <c r="B2556" s="31">
        <v>45096</v>
      </c>
      <c r="C2556" s="52" t="s">
        <v>66</v>
      </c>
      <c r="D2556" t="s">
        <v>2848</v>
      </c>
      <c r="E2556" s="52" t="s">
        <v>2846</v>
      </c>
      <c r="F2556" t="s">
        <v>85</v>
      </c>
      <c r="G2556" t="s">
        <v>1552</v>
      </c>
      <c r="H2556" s="61">
        <v>38596.620000000003</v>
      </c>
      <c r="I2556" s="62">
        <v>38596.620000000003</v>
      </c>
    </row>
    <row r="2557" spans="1:9" x14ac:dyDescent="0.3">
      <c r="A2557" s="31">
        <v>44974</v>
      </c>
      <c r="B2557" s="31">
        <v>45004</v>
      </c>
      <c r="C2557" s="52" t="s">
        <v>66</v>
      </c>
      <c r="D2557" t="s">
        <v>1533</v>
      </c>
      <c r="E2557" s="52" t="s">
        <v>2846</v>
      </c>
      <c r="F2557" t="s">
        <v>1538</v>
      </c>
      <c r="G2557" t="s">
        <v>22</v>
      </c>
      <c r="H2557" s="61">
        <v>4402.75</v>
      </c>
      <c r="I2557" s="62">
        <v>4402.75</v>
      </c>
    </row>
    <row r="2558" spans="1:9" x14ac:dyDescent="0.3">
      <c r="A2558" s="31">
        <v>45086</v>
      </c>
      <c r="B2558" s="31">
        <v>45086</v>
      </c>
      <c r="C2558" s="52" t="s">
        <v>66</v>
      </c>
      <c r="D2558" t="s">
        <v>2849</v>
      </c>
      <c r="E2558" s="52" t="s">
        <v>2846</v>
      </c>
      <c r="F2558" t="s">
        <v>2851</v>
      </c>
      <c r="G2558" t="s">
        <v>22</v>
      </c>
      <c r="H2558" s="61">
        <v>118130.56</v>
      </c>
      <c r="I2558" s="62">
        <v>118130.56</v>
      </c>
    </row>
    <row r="2559" spans="1:9" x14ac:dyDescent="0.3">
      <c r="A2559" s="31">
        <v>45033</v>
      </c>
      <c r="B2559" s="31">
        <v>45048</v>
      </c>
      <c r="C2559" s="52" t="s">
        <v>66</v>
      </c>
      <c r="D2559" t="s">
        <v>2849</v>
      </c>
      <c r="E2559" s="52" t="s">
        <v>2846</v>
      </c>
      <c r="F2559" t="s">
        <v>2852</v>
      </c>
      <c r="G2559" t="s">
        <v>22</v>
      </c>
      <c r="H2559" s="61">
        <v>5200.88</v>
      </c>
      <c r="I2559" s="62">
        <v>5200.88</v>
      </c>
    </row>
    <row r="2560" spans="1:9" x14ac:dyDescent="0.3">
      <c r="A2560" s="31">
        <v>44993</v>
      </c>
      <c r="B2560" s="31">
        <v>44993</v>
      </c>
      <c r="C2560" s="52" t="s">
        <v>66</v>
      </c>
      <c r="D2560" t="s">
        <v>1534</v>
      </c>
      <c r="E2560" s="52" t="s">
        <v>2846</v>
      </c>
      <c r="F2560" t="s">
        <v>1540</v>
      </c>
      <c r="G2560" t="s">
        <v>22</v>
      </c>
      <c r="H2560" s="61">
        <v>158099.70000000001</v>
      </c>
      <c r="I2560" s="62">
        <v>118116.1</v>
      </c>
    </row>
    <row r="2561" spans="1:9" x14ac:dyDescent="0.3">
      <c r="A2561" s="31">
        <v>44894</v>
      </c>
      <c r="B2561" s="31">
        <v>44894</v>
      </c>
      <c r="C2561" s="52" t="s">
        <v>66</v>
      </c>
      <c r="D2561" t="s">
        <v>1534</v>
      </c>
      <c r="E2561" s="52" t="s">
        <v>2846</v>
      </c>
      <c r="F2561" t="s">
        <v>1539</v>
      </c>
      <c r="G2561" t="s">
        <v>22</v>
      </c>
      <c r="H2561" s="61">
        <v>106767.61</v>
      </c>
      <c r="I2561" s="62">
        <v>106767.61</v>
      </c>
    </row>
    <row r="2562" spans="1:9" x14ac:dyDescent="0.3">
      <c r="A2562" s="31">
        <v>44925</v>
      </c>
      <c r="B2562" s="31">
        <v>44955</v>
      </c>
      <c r="C2562" s="52" t="s">
        <v>66</v>
      </c>
      <c r="D2562" t="s">
        <v>1534</v>
      </c>
      <c r="E2562" s="52" t="s">
        <v>2846</v>
      </c>
      <c r="F2562" t="s">
        <v>1541</v>
      </c>
      <c r="G2562" t="s">
        <v>22</v>
      </c>
      <c r="H2562" s="61">
        <v>10386.14</v>
      </c>
      <c r="I2562" s="62">
        <v>10386.14</v>
      </c>
    </row>
    <row r="2563" spans="1:9" x14ac:dyDescent="0.3">
      <c r="A2563" s="31">
        <v>44832</v>
      </c>
      <c r="B2563" s="31">
        <v>44862</v>
      </c>
      <c r="C2563" s="52" t="s">
        <v>66</v>
      </c>
      <c r="D2563" t="s">
        <v>1534</v>
      </c>
      <c r="E2563" s="52" t="s">
        <v>2846</v>
      </c>
      <c r="F2563" t="s">
        <v>1542</v>
      </c>
      <c r="G2563" t="s">
        <v>22</v>
      </c>
      <c r="H2563" s="61">
        <v>47600.04</v>
      </c>
      <c r="I2563" s="62">
        <v>47600.04</v>
      </c>
    </row>
    <row r="2564" spans="1:9" x14ac:dyDescent="0.3">
      <c r="A2564" s="31">
        <v>44799</v>
      </c>
      <c r="B2564" s="31">
        <v>44829</v>
      </c>
      <c r="C2564" s="52" t="s">
        <v>66</v>
      </c>
      <c r="D2564" t="s">
        <v>1534</v>
      </c>
      <c r="E2564" s="52" t="s">
        <v>2846</v>
      </c>
      <c r="F2564" t="s">
        <v>1543</v>
      </c>
      <c r="G2564" t="s">
        <v>22</v>
      </c>
      <c r="H2564" s="61">
        <v>33150.400000000001</v>
      </c>
      <c r="I2564" s="62">
        <v>33150.400000000001</v>
      </c>
    </row>
    <row r="2565" spans="1:9" x14ac:dyDescent="0.3">
      <c r="A2565" s="31">
        <v>45034</v>
      </c>
      <c r="B2565" s="31">
        <v>45094</v>
      </c>
      <c r="C2565" s="52" t="s">
        <v>66</v>
      </c>
      <c r="D2565" t="s">
        <v>2850</v>
      </c>
      <c r="E2565" s="52" t="s">
        <v>2846</v>
      </c>
      <c r="F2565" t="s">
        <v>2853</v>
      </c>
      <c r="G2565" t="s">
        <v>22</v>
      </c>
      <c r="H2565" s="61">
        <v>73336.13</v>
      </c>
      <c r="I2565" s="62">
        <v>73336.13</v>
      </c>
    </row>
    <row r="2566" spans="1:9" x14ac:dyDescent="0.3">
      <c r="A2566" s="31">
        <v>45034</v>
      </c>
      <c r="B2566" s="31">
        <v>45094</v>
      </c>
      <c r="C2566" s="52" t="s">
        <v>66</v>
      </c>
      <c r="D2566" t="s">
        <v>2850</v>
      </c>
      <c r="E2566" s="52" t="s">
        <v>2846</v>
      </c>
      <c r="F2566" t="s">
        <v>2854</v>
      </c>
      <c r="G2566" t="s">
        <v>22</v>
      </c>
      <c r="H2566" s="61">
        <v>61417.72</v>
      </c>
      <c r="I2566" s="62">
        <v>61417.72</v>
      </c>
    </row>
    <row r="2567" spans="1:9" x14ac:dyDescent="0.3">
      <c r="A2567" s="31">
        <v>45034</v>
      </c>
      <c r="B2567" s="31">
        <v>45094</v>
      </c>
      <c r="C2567" s="52" t="s">
        <v>66</v>
      </c>
      <c r="D2567" t="s">
        <v>2850</v>
      </c>
      <c r="E2567" s="52" t="s">
        <v>2846</v>
      </c>
      <c r="F2567" t="s">
        <v>2855</v>
      </c>
      <c r="G2567" t="s">
        <v>22</v>
      </c>
      <c r="H2567" s="61">
        <v>65133.83</v>
      </c>
      <c r="I2567" s="62">
        <v>65133.83</v>
      </c>
    </row>
    <row r="2568" spans="1:9" x14ac:dyDescent="0.3">
      <c r="A2568" s="31">
        <v>44929</v>
      </c>
      <c r="B2568" s="31">
        <v>44959</v>
      </c>
      <c r="C2568" s="52" t="s">
        <v>66</v>
      </c>
      <c r="D2568" t="s">
        <v>1535</v>
      </c>
      <c r="E2568" s="52" t="s">
        <v>2846</v>
      </c>
      <c r="F2568" t="s">
        <v>1544</v>
      </c>
      <c r="G2568" t="s">
        <v>22</v>
      </c>
      <c r="H2568" s="61">
        <v>33232.25</v>
      </c>
      <c r="I2568" s="62">
        <v>33232.25</v>
      </c>
    </row>
    <row r="2569" spans="1:9" x14ac:dyDescent="0.3">
      <c r="A2569" s="31">
        <v>44974</v>
      </c>
      <c r="B2569" s="31">
        <v>44974</v>
      </c>
      <c r="C2569" s="52" t="s">
        <v>66</v>
      </c>
      <c r="D2569" t="s">
        <v>1535</v>
      </c>
      <c r="E2569" s="52" t="s">
        <v>2846</v>
      </c>
      <c r="F2569" t="s">
        <v>85</v>
      </c>
      <c r="G2569" t="s">
        <v>22</v>
      </c>
      <c r="H2569" s="61">
        <v>33232.25</v>
      </c>
      <c r="I2569" s="62">
        <v>33232.25</v>
      </c>
    </row>
    <row r="2570" spans="1:9" x14ac:dyDescent="0.3">
      <c r="A2570" s="31">
        <v>44974</v>
      </c>
      <c r="B2570" s="31">
        <v>44974</v>
      </c>
      <c r="C2570" s="52" t="s">
        <v>66</v>
      </c>
      <c r="D2570" t="s">
        <v>1535</v>
      </c>
      <c r="E2570" s="52" t="s">
        <v>2846</v>
      </c>
      <c r="F2570" t="s">
        <v>85</v>
      </c>
      <c r="G2570" t="s">
        <v>22</v>
      </c>
      <c r="H2570" s="61">
        <v>33232.25</v>
      </c>
      <c r="I2570" s="62">
        <v>33232.25</v>
      </c>
    </row>
    <row r="2571" spans="1:9" x14ac:dyDescent="0.3">
      <c r="A2571" s="31">
        <v>44980</v>
      </c>
      <c r="B2571" s="31">
        <v>45010</v>
      </c>
      <c r="C2571" s="52" t="s">
        <v>66</v>
      </c>
      <c r="D2571" t="s">
        <v>1535</v>
      </c>
      <c r="E2571" s="52" t="s">
        <v>2846</v>
      </c>
      <c r="F2571" t="s">
        <v>1545</v>
      </c>
      <c r="G2571" t="s">
        <v>22</v>
      </c>
      <c r="H2571" s="61">
        <v>33232.25</v>
      </c>
      <c r="I2571" s="62">
        <v>33232.25</v>
      </c>
    </row>
    <row r="2572" spans="1:9" x14ac:dyDescent="0.3">
      <c r="A2572" s="31">
        <v>44980</v>
      </c>
      <c r="B2572" s="31">
        <v>45010</v>
      </c>
      <c r="C2572" s="52" t="s">
        <v>66</v>
      </c>
      <c r="D2572" t="s">
        <v>1535</v>
      </c>
      <c r="E2572" s="52" t="s">
        <v>2846</v>
      </c>
      <c r="F2572" t="s">
        <v>1546</v>
      </c>
      <c r="G2572" t="s">
        <v>22</v>
      </c>
      <c r="H2572" s="61">
        <v>33232.25</v>
      </c>
      <c r="I2572" s="62">
        <v>33232.25</v>
      </c>
    </row>
    <row r="2573" spans="1:9" x14ac:dyDescent="0.3">
      <c r="A2573" s="31">
        <v>44981</v>
      </c>
      <c r="B2573" s="31">
        <v>45011</v>
      </c>
      <c r="C2573" s="52" t="s">
        <v>66</v>
      </c>
      <c r="D2573" t="s">
        <v>1535</v>
      </c>
      <c r="E2573" s="52" t="s">
        <v>2846</v>
      </c>
      <c r="F2573" t="s">
        <v>1547</v>
      </c>
      <c r="G2573" t="s">
        <v>22</v>
      </c>
      <c r="H2573" s="61">
        <v>33232.25</v>
      </c>
      <c r="I2573" s="62">
        <v>33232.25</v>
      </c>
    </row>
    <row r="2574" spans="1:9" x14ac:dyDescent="0.3">
      <c r="A2574" s="31">
        <v>44981</v>
      </c>
      <c r="B2574" s="31">
        <v>45011</v>
      </c>
      <c r="C2574" s="52" t="s">
        <v>66</v>
      </c>
      <c r="D2574" t="s">
        <v>1535</v>
      </c>
      <c r="E2574" s="52" t="s">
        <v>2846</v>
      </c>
      <c r="F2574" t="s">
        <v>1548</v>
      </c>
      <c r="G2574" t="s">
        <v>22</v>
      </c>
      <c r="H2574" s="61">
        <v>33232.25</v>
      </c>
      <c r="I2574" s="62">
        <v>33232.25</v>
      </c>
    </row>
    <row r="2575" spans="1:9" x14ac:dyDescent="0.3">
      <c r="A2575" s="31">
        <v>44928</v>
      </c>
      <c r="B2575" s="31">
        <v>44958</v>
      </c>
      <c r="C2575" s="52" t="s">
        <v>66</v>
      </c>
      <c r="D2575" t="s">
        <v>1535</v>
      </c>
      <c r="E2575" s="52" t="s">
        <v>2846</v>
      </c>
      <c r="F2575" t="s">
        <v>1549</v>
      </c>
      <c r="G2575" t="s">
        <v>22</v>
      </c>
      <c r="H2575" s="61">
        <v>33232.25</v>
      </c>
      <c r="I2575" s="62">
        <v>33232.25</v>
      </c>
    </row>
    <row r="2576" spans="1:9" x14ac:dyDescent="0.3">
      <c r="A2576" s="31">
        <v>44928</v>
      </c>
      <c r="B2576" s="31">
        <v>44958</v>
      </c>
      <c r="C2576" s="52" t="s">
        <v>66</v>
      </c>
      <c r="D2576" t="s">
        <v>1535</v>
      </c>
      <c r="E2576" s="52" t="s">
        <v>2846</v>
      </c>
      <c r="F2576" t="s">
        <v>1550</v>
      </c>
      <c r="G2576" t="s">
        <v>22</v>
      </c>
      <c r="H2576" s="61">
        <v>33232.25</v>
      </c>
      <c r="I2576" s="62">
        <v>33232.25</v>
      </c>
    </row>
    <row r="2577" spans="1:9" x14ac:dyDescent="0.3">
      <c r="A2577" s="31">
        <v>44928</v>
      </c>
      <c r="B2577" s="31">
        <v>44958</v>
      </c>
      <c r="C2577" s="52" t="s">
        <v>66</v>
      </c>
      <c r="D2577" t="s">
        <v>1535</v>
      </c>
      <c r="E2577" s="52" t="s">
        <v>2846</v>
      </c>
      <c r="F2577" t="s">
        <v>1551</v>
      </c>
      <c r="G2577" t="s">
        <v>22</v>
      </c>
      <c r="H2577" s="61">
        <v>33232.25</v>
      </c>
      <c r="I2577" s="62">
        <v>33232.25</v>
      </c>
    </row>
    <row r="2578" spans="1:9" x14ac:dyDescent="0.3">
      <c r="A2578" s="31">
        <v>44917</v>
      </c>
      <c r="B2578" s="31">
        <v>44917</v>
      </c>
      <c r="C2578" s="52" t="s">
        <v>66</v>
      </c>
      <c r="D2578" t="s">
        <v>1535</v>
      </c>
      <c r="E2578" s="52" t="s">
        <v>2846</v>
      </c>
      <c r="F2578" t="s">
        <v>85</v>
      </c>
      <c r="G2578" t="s">
        <v>22</v>
      </c>
      <c r="H2578" s="61">
        <v>2948.25</v>
      </c>
      <c r="I2578" s="62">
        <v>2948.25</v>
      </c>
    </row>
    <row r="2579" spans="1:9" x14ac:dyDescent="0.3">
      <c r="A2579" s="31">
        <v>44921</v>
      </c>
      <c r="B2579" s="31">
        <v>44921</v>
      </c>
      <c r="C2579" s="52" t="s">
        <v>66</v>
      </c>
      <c r="D2579" t="s">
        <v>1535</v>
      </c>
      <c r="E2579" s="52" t="s">
        <v>2846</v>
      </c>
      <c r="F2579" t="s">
        <v>85</v>
      </c>
      <c r="G2579" t="s">
        <v>22</v>
      </c>
      <c r="H2579" s="61">
        <v>33232.25</v>
      </c>
      <c r="I2579" s="62">
        <v>16531.96</v>
      </c>
    </row>
    <row r="2580" spans="1:9" x14ac:dyDescent="0.3">
      <c r="A2580" s="31">
        <v>44952</v>
      </c>
      <c r="B2580" s="31">
        <v>44952</v>
      </c>
      <c r="C2580" s="52" t="s">
        <v>66</v>
      </c>
      <c r="D2580" t="s">
        <v>1536</v>
      </c>
      <c r="E2580" s="52" t="s">
        <v>2846</v>
      </c>
      <c r="F2580" t="s">
        <v>85</v>
      </c>
      <c r="G2580" t="s">
        <v>22</v>
      </c>
      <c r="H2580" s="61">
        <v>22000</v>
      </c>
      <c r="I2580" s="62">
        <v>22000</v>
      </c>
    </row>
  </sheetData>
  <autoFilter ref="A5:I2580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12" sqref="C12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2"/>
      <c r="B5" s="12" t="s">
        <v>34</v>
      </c>
      <c r="C5" s="13">
        <f>SUM(C6:C10)</f>
        <v>79429173655</v>
      </c>
    </row>
    <row r="6" spans="1:3" x14ac:dyDescent="0.35">
      <c r="A6" s="15" t="s">
        <v>5</v>
      </c>
      <c r="B6" s="15" t="s">
        <v>35</v>
      </c>
      <c r="C6" s="16">
        <v>464719</v>
      </c>
    </row>
    <row r="7" spans="1:3" x14ac:dyDescent="0.35">
      <c r="A7" s="15" t="s">
        <v>6</v>
      </c>
      <c r="B7" s="15" t="s">
        <v>36</v>
      </c>
      <c r="C7" s="16">
        <v>51343747</v>
      </c>
    </row>
    <row r="8" spans="1:3" x14ac:dyDescent="0.35">
      <c r="A8" s="15" t="s">
        <v>7</v>
      </c>
      <c r="B8" s="15" t="s">
        <v>37</v>
      </c>
      <c r="C8" s="16">
        <v>30099671979</v>
      </c>
    </row>
    <row r="9" spans="1:3" x14ac:dyDescent="0.35">
      <c r="A9" s="15" t="s">
        <v>12</v>
      </c>
      <c r="B9" s="15" t="s">
        <v>38</v>
      </c>
      <c r="C9" s="46">
        <v>49115712154</v>
      </c>
    </row>
    <row r="10" spans="1:3" x14ac:dyDescent="0.35">
      <c r="A10" s="15" t="s">
        <v>13</v>
      </c>
      <c r="B10" s="15" t="s">
        <v>39</v>
      </c>
      <c r="C10" s="16">
        <v>161981056</v>
      </c>
    </row>
    <row r="12" spans="1:3" x14ac:dyDescent="0.35">
      <c r="A12" s="5" t="s">
        <v>5</v>
      </c>
      <c r="B12" s="5" t="s">
        <v>43</v>
      </c>
    </row>
    <row r="13" spans="1:3" x14ac:dyDescent="0.35">
      <c r="A13" s="5" t="s">
        <v>6</v>
      </c>
      <c r="B13" s="5" t="s">
        <v>44</v>
      </c>
    </row>
    <row r="14" spans="1:3" x14ac:dyDescent="0.35">
      <c r="A14" s="5" t="s">
        <v>7</v>
      </c>
      <c r="B14" s="5" t="s">
        <v>46</v>
      </c>
    </row>
    <row r="15" spans="1:3" x14ac:dyDescent="0.35">
      <c r="A15" s="5" t="s">
        <v>12</v>
      </c>
      <c r="B15" s="5" t="s">
        <v>45</v>
      </c>
    </row>
    <row r="16" spans="1:3" x14ac:dyDescent="0.35">
      <c r="A16" s="5" t="s">
        <v>13</v>
      </c>
      <c r="B16" s="5" t="s">
        <v>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workbookViewId="0">
      <selection activeCell="C8" sqref="C8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4" width="12.109375" style="5" bestFit="1" customWidth="1"/>
    <col min="5" max="16384" width="11.5546875" style="5"/>
  </cols>
  <sheetData>
    <row r="5" spans="1:5" x14ac:dyDescent="0.35">
      <c r="A5" s="12"/>
      <c r="B5" s="12" t="s">
        <v>40</v>
      </c>
      <c r="C5" s="13">
        <f>SUM(C6:C7)</f>
        <v>2855278</v>
      </c>
      <c r="D5" s="29" t="s">
        <v>64</v>
      </c>
      <c r="E5" s="29" t="s">
        <v>65</v>
      </c>
    </row>
    <row r="6" spans="1:5" x14ac:dyDescent="0.35">
      <c r="A6" s="15"/>
      <c r="B6" s="15" t="s">
        <v>41</v>
      </c>
      <c r="C6" s="16">
        <v>2855278</v>
      </c>
      <c r="D6" s="30">
        <v>45114</v>
      </c>
      <c r="E6" s="5" t="s">
        <v>66</v>
      </c>
    </row>
    <row r="7" spans="1:5" x14ac:dyDescent="0.35">
      <c r="A7" s="15"/>
      <c r="B7" s="15" t="s">
        <v>42</v>
      </c>
      <c r="C7" s="16">
        <v>0</v>
      </c>
      <c r="D7" s="30">
        <v>45114</v>
      </c>
      <c r="E7" s="5" t="s">
        <v>66</v>
      </c>
    </row>
    <row r="9" spans="1:5" x14ac:dyDescent="0.35">
      <c r="A9" s="5" t="s">
        <v>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K96"/>
  <sheetViews>
    <sheetView workbookViewId="0">
      <pane ySplit="4" topLeftCell="A5" activePane="bottomLeft" state="frozen"/>
      <selection pane="bottomLeft" activeCell="B11" sqref="B11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5546875" bestFit="1" customWidth="1"/>
    <col min="5" max="5" width="18.88671875" bestFit="1" customWidth="1"/>
    <col min="6" max="6" width="10.33203125" bestFit="1" customWidth="1"/>
    <col min="7" max="7" width="15.33203125" bestFit="1" customWidth="1"/>
    <col min="8" max="8" width="13.5546875" bestFit="1" customWidth="1"/>
    <col min="9" max="9" width="11.21875" bestFit="1" customWidth="1"/>
    <col min="10" max="10" width="10.5546875" bestFit="1" customWidth="1"/>
    <col min="11" max="11" width="5.44140625" bestFit="1" customWidth="1"/>
    <col min="12" max="12" width="10.5546875" bestFit="1" customWidth="1"/>
  </cols>
  <sheetData>
    <row r="5" spans="1:11" ht="25.2" thickBot="1" x14ac:dyDescent="0.6">
      <c r="A5" s="58" t="s">
        <v>2856</v>
      </c>
      <c r="B5" s="58"/>
      <c r="C5" s="58"/>
      <c r="D5" s="58"/>
      <c r="E5" s="58"/>
      <c r="F5" s="58"/>
      <c r="G5" s="58"/>
      <c r="H5" s="58"/>
      <c r="I5" s="58"/>
      <c r="J5" s="58"/>
      <c r="K5" s="5"/>
    </row>
    <row r="6" spans="1:11" ht="15.6" thickBot="1" x14ac:dyDescent="0.4">
      <c r="A6" s="8" t="s">
        <v>1529</v>
      </c>
      <c r="B6" s="8" t="s">
        <v>1530</v>
      </c>
      <c r="C6" s="8" t="s">
        <v>15</v>
      </c>
      <c r="D6" s="9" t="s">
        <v>58</v>
      </c>
      <c r="E6" s="9" t="s">
        <v>59</v>
      </c>
      <c r="F6" s="10" t="s">
        <v>16</v>
      </c>
      <c r="G6" s="11" t="s">
        <v>17</v>
      </c>
      <c r="H6" s="11" t="s">
        <v>18</v>
      </c>
      <c r="I6" s="11" t="s">
        <v>19</v>
      </c>
      <c r="J6" s="11" t="s">
        <v>20</v>
      </c>
      <c r="K6" s="26"/>
    </row>
    <row r="7" spans="1:11" ht="15" x14ac:dyDescent="0.35">
      <c r="A7" s="66" t="s">
        <v>27</v>
      </c>
      <c r="B7" s="66" t="s">
        <v>27</v>
      </c>
      <c r="C7" s="67" t="s">
        <v>28</v>
      </c>
      <c r="D7" s="68"/>
      <c r="E7" s="69">
        <v>100000000000</v>
      </c>
      <c r="F7" s="70">
        <v>0.12</v>
      </c>
      <c r="G7" s="67" t="s">
        <v>29</v>
      </c>
      <c r="H7" s="67" t="s">
        <v>24</v>
      </c>
      <c r="I7" s="71">
        <v>43920</v>
      </c>
      <c r="J7" s="71">
        <v>47560</v>
      </c>
      <c r="K7" s="40" t="s">
        <v>63</v>
      </c>
    </row>
    <row r="8" spans="1:11" ht="15" x14ac:dyDescent="0.35">
      <c r="A8" s="66" t="s">
        <v>27</v>
      </c>
      <c r="B8" s="66" t="s">
        <v>27</v>
      </c>
      <c r="C8" s="67" t="s">
        <v>28</v>
      </c>
      <c r="D8" s="68"/>
      <c r="E8" s="69">
        <v>100000000000</v>
      </c>
      <c r="F8" s="70">
        <v>9.7500000000000003E-2</v>
      </c>
      <c r="G8" s="67" t="s">
        <v>29</v>
      </c>
      <c r="H8" s="67" t="s">
        <v>24</v>
      </c>
      <c r="I8" s="71">
        <v>44182</v>
      </c>
      <c r="J8" s="71">
        <v>47833</v>
      </c>
      <c r="K8" s="40" t="s">
        <v>63</v>
      </c>
    </row>
    <row r="9" spans="1:11" ht="15" x14ac:dyDescent="0.35">
      <c r="A9" s="66" t="s">
        <v>21</v>
      </c>
      <c r="B9" s="66" t="s">
        <v>21</v>
      </c>
      <c r="C9" s="67" t="s">
        <v>22</v>
      </c>
      <c r="D9" s="68">
        <v>27000000</v>
      </c>
      <c r="E9" s="68"/>
      <c r="F9" s="70">
        <v>0.09</v>
      </c>
      <c r="G9" s="67" t="s">
        <v>23</v>
      </c>
      <c r="H9" s="67" t="s">
        <v>24</v>
      </c>
      <c r="I9" s="71">
        <v>44193</v>
      </c>
      <c r="J9" s="71">
        <v>47091</v>
      </c>
      <c r="K9" s="40" t="s">
        <v>63</v>
      </c>
    </row>
    <row r="10" spans="1:11" ht="15" x14ac:dyDescent="0.35">
      <c r="A10" s="66" t="s">
        <v>25</v>
      </c>
      <c r="B10" s="66" t="s">
        <v>21</v>
      </c>
      <c r="C10" s="67" t="s">
        <v>22</v>
      </c>
      <c r="D10" s="68">
        <v>5000000</v>
      </c>
      <c r="E10" s="68"/>
      <c r="F10" s="70">
        <v>0.09</v>
      </c>
      <c r="G10" s="67" t="s">
        <v>23</v>
      </c>
      <c r="H10" s="67" t="s">
        <v>24</v>
      </c>
      <c r="I10" s="71">
        <v>44193</v>
      </c>
      <c r="J10" s="71">
        <v>47091</v>
      </c>
      <c r="K10" s="40" t="s">
        <v>63</v>
      </c>
    </row>
    <row r="11" spans="1:11" ht="15" x14ac:dyDescent="0.35">
      <c r="A11" s="66" t="s">
        <v>25</v>
      </c>
      <c r="B11" s="66" t="s">
        <v>25</v>
      </c>
      <c r="C11" s="67" t="s">
        <v>28</v>
      </c>
      <c r="D11" s="68"/>
      <c r="E11" s="69">
        <v>50400000000</v>
      </c>
      <c r="F11" s="70">
        <v>0.11</v>
      </c>
      <c r="G11" s="67" t="s">
        <v>23</v>
      </c>
      <c r="H11" s="67" t="s">
        <v>24</v>
      </c>
      <c r="I11" s="71">
        <v>44193</v>
      </c>
      <c r="J11" s="71">
        <v>47819</v>
      </c>
      <c r="K11" s="40" t="s">
        <v>63</v>
      </c>
    </row>
    <row r="12" spans="1:11" ht="15" x14ac:dyDescent="0.35">
      <c r="A12" s="66" t="s">
        <v>32</v>
      </c>
      <c r="B12" s="66" t="s">
        <v>32</v>
      </c>
      <c r="C12" s="67" t="s">
        <v>28</v>
      </c>
      <c r="D12" s="68"/>
      <c r="E12" s="69">
        <v>79200000000</v>
      </c>
      <c r="F12" s="70">
        <v>0.11</v>
      </c>
      <c r="G12" s="67" t="s">
        <v>23</v>
      </c>
      <c r="H12" s="67" t="s">
        <v>24</v>
      </c>
      <c r="I12" s="71">
        <v>44193</v>
      </c>
      <c r="J12" s="71">
        <v>47819</v>
      </c>
      <c r="K12" s="40" t="s">
        <v>63</v>
      </c>
    </row>
    <row r="13" spans="1:11" ht="15" x14ac:dyDescent="0.35">
      <c r="A13" s="66" t="s">
        <v>33</v>
      </c>
      <c r="B13" s="66" t="s">
        <v>33</v>
      </c>
      <c r="C13" s="67" t="s">
        <v>28</v>
      </c>
      <c r="D13" s="68"/>
      <c r="E13" s="69">
        <v>18720000000</v>
      </c>
      <c r="F13" s="70">
        <v>0.11</v>
      </c>
      <c r="G13" s="67" t="s">
        <v>23</v>
      </c>
      <c r="H13" s="67" t="s">
        <v>24</v>
      </c>
      <c r="I13" s="71">
        <v>44193</v>
      </c>
      <c r="J13" s="71">
        <v>47819</v>
      </c>
      <c r="K13" s="40" t="s">
        <v>63</v>
      </c>
    </row>
    <row r="14" spans="1:11" ht="15" x14ac:dyDescent="0.35">
      <c r="A14" s="66" t="s">
        <v>27</v>
      </c>
      <c r="B14" s="66" t="s">
        <v>27</v>
      </c>
      <c r="C14" s="67" t="s">
        <v>28</v>
      </c>
      <c r="D14" s="68"/>
      <c r="E14" s="69">
        <v>100000000000</v>
      </c>
      <c r="F14" s="70">
        <v>9.2499999999999999E-2</v>
      </c>
      <c r="G14" s="67" t="s">
        <v>29</v>
      </c>
      <c r="H14" s="67" t="s">
        <v>24</v>
      </c>
      <c r="I14" s="71">
        <v>44267</v>
      </c>
      <c r="J14" s="71">
        <v>47864</v>
      </c>
      <c r="K14" s="40" t="s">
        <v>63</v>
      </c>
    </row>
    <row r="15" spans="1:11" ht="15" x14ac:dyDescent="0.35">
      <c r="A15" s="66" t="s">
        <v>21</v>
      </c>
      <c r="B15" s="66" t="s">
        <v>21</v>
      </c>
      <c r="C15" s="67" t="s">
        <v>22</v>
      </c>
      <c r="D15" s="68">
        <v>1600000</v>
      </c>
      <c r="E15" s="69"/>
      <c r="F15" s="70">
        <v>0.09</v>
      </c>
      <c r="G15" s="67" t="s">
        <v>23</v>
      </c>
      <c r="H15" s="67" t="s">
        <v>24</v>
      </c>
      <c r="I15" s="71">
        <v>44281</v>
      </c>
      <c r="J15" s="71">
        <v>47091</v>
      </c>
      <c r="K15" s="40" t="s">
        <v>63</v>
      </c>
    </row>
    <row r="16" spans="1:11" ht="15" x14ac:dyDescent="0.35">
      <c r="A16" s="66" t="s">
        <v>25</v>
      </c>
      <c r="B16" s="66" t="s">
        <v>25</v>
      </c>
      <c r="C16" s="67" t="s">
        <v>28</v>
      </c>
      <c r="D16" s="68"/>
      <c r="E16" s="69">
        <v>11520000000</v>
      </c>
      <c r="F16" s="70">
        <v>0.11</v>
      </c>
      <c r="G16" s="67" t="s">
        <v>23</v>
      </c>
      <c r="H16" s="67" t="s">
        <v>24</v>
      </c>
      <c r="I16" s="71">
        <v>44281</v>
      </c>
      <c r="J16" s="71">
        <v>47819</v>
      </c>
      <c r="K16" s="40" t="s">
        <v>63</v>
      </c>
    </row>
    <row r="17" spans="1:11" ht="15" x14ac:dyDescent="0.35">
      <c r="A17" s="66" t="s">
        <v>33</v>
      </c>
      <c r="B17" s="66" t="s">
        <v>33</v>
      </c>
      <c r="C17" s="67" t="s">
        <v>28</v>
      </c>
      <c r="D17" s="68"/>
      <c r="E17" s="69">
        <v>3456000000</v>
      </c>
      <c r="F17" s="70">
        <v>0.11</v>
      </c>
      <c r="G17" s="67" t="s">
        <v>23</v>
      </c>
      <c r="H17" s="67" t="s">
        <v>24</v>
      </c>
      <c r="I17" s="71">
        <v>44281</v>
      </c>
      <c r="J17" s="71">
        <v>47819</v>
      </c>
      <c r="K17" s="40" t="s">
        <v>63</v>
      </c>
    </row>
    <row r="18" spans="1:11" ht="15" x14ac:dyDescent="0.35">
      <c r="A18" s="66" t="s">
        <v>32</v>
      </c>
      <c r="B18" s="66" t="s">
        <v>32</v>
      </c>
      <c r="C18" s="67" t="s">
        <v>28</v>
      </c>
      <c r="D18" s="68"/>
      <c r="E18" s="69">
        <v>5760000000</v>
      </c>
      <c r="F18" s="70">
        <v>0.11</v>
      </c>
      <c r="G18" s="67" t="s">
        <v>23</v>
      </c>
      <c r="H18" s="67" t="s">
        <v>24</v>
      </c>
      <c r="I18" s="71">
        <v>44281</v>
      </c>
      <c r="J18" s="71">
        <v>47819</v>
      </c>
      <c r="K18" s="40" t="s">
        <v>63</v>
      </c>
    </row>
    <row r="19" spans="1:11" ht="15" x14ac:dyDescent="0.35">
      <c r="A19" s="66" t="s">
        <v>27</v>
      </c>
      <c r="B19" s="66" t="s">
        <v>27</v>
      </c>
      <c r="C19" s="67" t="s">
        <v>22</v>
      </c>
      <c r="D19" s="68">
        <v>15000000</v>
      </c>
      <c r="E19" s="69"/>
      <c r="F19" s="70">
        <v>5.2499999999999998E-2</v>
      </c>
      <c r="G19" s="67" t="s">
        <v>23</v>
      </c>
      <c r="H19" s="67" t="s">
        <v>24</v>
      </c>
      <c r="I19" s="71">
        <v>44365</v>
      </c>
      <c r="J19" s="71">
        <v>48046</v>
      </c>
      <c r="K19" s="40" t="s">
        <v>63</v>
      </c>
    </row>
    <row r="20" spans="1:11" ht="15" x14ac:dyDescent="0.35">
      <c r="A20" s="66" t="s">
        <v>21</v>
      </c>
      <c r="B20" s="66" t="s">
        <v>21</v>
      </c>
      <c r="C20" s="67" t="s">
        <v>22</v>
      </c>
      <c r="D20" s="68">
        <v>1600000</v>
      </c>
      <c r="E20" s="69"/>
      <c r="F20" s="70">
        <v>0.09</v>
      </c>
      <c r="G20" s="67" t="s">
        <v>23</v>
      </c>
      <c r="H20" s="67" t="s">
        <v>24</v>
      </c>
      <c r="I20" s="71">
        <v>44372</v>
      </c>
      <c r="J20" s="71">
        <v>47091</v>
      </c>
      <c r="K20" s="40" t="s">
        <v>63</v>
      </c>
    </row>
    <row r="21" spans="1:11" s="43" customFormat="1" ht="15" x14ac:dyDescent="0.35">
      <c r="A21" s="66" t="s">
        <v>30</v>
      </c>
      <c r="B21" s="66" t="s">
        <v>1531</v>
      </c>
      <c r="C21" s="67" t="s">
        <v>28</v>
      </c>
      <c r="D21" s="68"/>
      <c r="E21" s="69">
        <f>11520000000-1146117946</f>
        <v>10373882054</v>
      </c>
      <c r="F21" s="70">
        <v>0.11</v>
      </c>
      <c r="G21" s="67" t="s">
        <v>23</v>
      </c>
      <c r="H21" s="67" t="s">
        <v>24</v>
      </c>
      <c r="I21" s="71">
        <v>44372</v>
      </c>
      <c r="J21" s="71">
        <v>47819</v>
      </c>
      <c r="K21" s="40" t="s">
        <v>63</v>
      </c>
    </row>
    <row r="22" spans="1:11" ht="15" x14ac:dyDescent="0.35">
      <c r="A22" s="66" t="s">
        <v>25</v>
      </c>
      <c r="B22" s="66" t="s">
        <v>25</v>
      </c>
      <c r="C22" s="67" t="s">
        <v>28</v>
      </c>
      <c r="D22" s="68"/>
      <c r="E22" s="69">
        <v>11520000000</v>
      </c>
      <c r="F22" s="70">
        <v>0.11</v>
      </c>
      <c r="G22" s="67" t="s">
        <v>23</v>
      </c>
      <c r="H22" s="67" t="s">
        <v>24</v>
      </c>
      <c r="I22" s="71">
        <v>44372</v>
      </c>
      <c r="J22" s="71">
        <v>47819</v>
      </c>
      <c r="K22" s="40" t="s">
        <v>63</v>
      </c>
    </row>
    <row r="23" spans="1:11" ht="15" x14ac:dyDescent="0.35">
      <c r="A23" s="66" t="s">
        <v>31</v>
      </c>
      <c r="B23" s="66" t="s">
        <v>31</v>
      </c>
      <c r="C23" s="67" t="s">
        <v>28</v>
      </c>
      <c r="D23" s="68"/>
      <c r="E23" s="69">
        <v>13824000000</v>
      </c>
      <c r="F23" s="70">
        <v>0.11</v>
      </c>
      <c r="G23" s="67" t="s">
        <v>23</v>
      </c>
      <c r="H23" s="67" t="s">
        <v>24</v>
      </c>
      <c r="I23" s="71">
        <v>44372</v>
      </c>
      <c r="J23" s="71">
        <v>47819</v>
      </c>
      <c r="K23" s="40" t="s">
        <v>63</v>
      </c>
    </row>
    <row r="24" spans="1:11" ht="15" x14ac:dyDescent="0.35">
      <c r="A24" s="66" t="s">
        <v>33</v>
      </c>
      <c r="B24" s="66" t="s">
        <v>33</v>
      </c>
      <c r="C24" s="67" t="s">
        <v>28</v>
      </c>
      <c r="D24" s="68"/>
      <c r="E24" s="69">
        <v>3456000000</v>
      </c>
      <c r="F24" s="70">
        <v>0.11</v>
      </c>
      <c r="G24" s="67" t="s">
        <v>23</v>
      </c>
      <c r="H24" s="67" t="s">
        <v>24</v>
      </c>
      <c r="I24" s="71">
        <v>44372</v>
      </c>
      <c r="J24" s="71">
        <v>47819</v>
      </c>
      <c r="K24" s="40" t="s">
        <v>63</v>
      </c>
    </row>
    <row r="25" spans="1:11" ht="15" x14ac:dyDescent="0.35">
      <c r="A25" s="66" t="s">
        <v>32</v>
      </c>
      <c r="B25" s="66" t="s">
        <v>32</v>
      </c>
      <c r="C25" s="67" t="s">
        <v>28</v>
      </c>
      <c r="D25" s="68"/>
      <c r="E25" s="69">
        <v>5760000000</v>
      </c>
      <c r="F25" s="70">
        <v>0.11</v>
      </c>
      <c r="G25" s="67" t="s">
        <v>23</v>
      </c>
      <c r="H25" s="67" t="s">
        <v>24</v>
      </c>
      <c r="I25" s="71">
        <v>44372</v>
      </c>
      <c r="J25" s="71">
        <v>47819</v>
      </c>
      <c r="K25" s="40" t="s">
        <v>63</v>
      </c>
    </row>
    <row r="26" spans="1:11" ht="15" x14ac:dyDescent="0.35">
      <c r="A26" s="66" t="s">
        <v>27</v>
      </c>
      <c r="B26" s="66" t="s">
        <v>27</v>
      </c>
      <c r="C26" s="67" t="s">
        <v>28</v>
      </c>
      <c r="D26" s="68"/>
      <c r="E26" s="69">
        <v>100000000000</v>
      </c>
      <c r="F26" s="70">
        <v>8.5000000000000006E-2</v>
      </c>
      <c r="G26" s="67" t="s">
        <v>23</v>
      </c>
      <c r="H26" s="67" t="s">
        <v>24</v>
      </c>
      <c r="I26" s="71">
        <v>44435</v>
      </c>
      <c r="J26" s="71">
        <v>48075</v>
      </c>
      <c r="K26" s="40" t="s">
        <v>63</v>
      </c>
    </row>
    <row r="27" spans="1:11" ht="15" x14ac:dyDescent="0.35">
      <c r="A27" s="66" t="s">
        <v>21</v>
      </c>
      <c r="B27" s="66" t="s">
        <v>21</v>
      </c>
      <c r="C27" s="67" t="s">
        <v>22</v>
      </c>
      <c r="D27" s="68">
        <v>1600000</v>
      </c>
      <c r="E27" s="69"/>
      <c r="F27" s="70">
        <v>0.09</v>
      </c>
      <c r="G27" s="67" t="s">
        <v>23</v>
      </c>
      <c r="H27" s="67" t="s">
        <v>24</v>
      </c>
      <c r="I27" s="71">
        <v>44467</v>
      </c>
      <c r="J27" s="71">
        <v>47091</v>
      </c>
      <c r="K27" s="40" t="s">
        <v>63</v>
      </c>
    </row>
    <row r="28" spans="1:11" ht="15" x14ac:dyDescent="0.35">
      <c r="A28" s="66" t="s">
        <v>30</v>
      </c>
      <c r="B28" s="66" t="s">
        <v>30</v>
      </c>
      <c r="C28" s="67" t="s">
        <v>28</v>
      </c>
      <c r="D28" s="68"/>
      <c r="E28" s="69">
        <v>11520000000</v>
      </c>
      <c r="F28" s="70">
        <v>0.11</v>
      </c>
      <c r="G28" s="67" t="s">
        <v>23</v>
      </c>
      <c r="H28" s="67" t="s">
        <v>24</v>
      </c>
      <c r="I28" s="71">
        <v>44467</v>
      </c>
      <c r="J28" s="71">
        <v>47819</v>
      </c>
      <c r="K28" s="40" t="s">
        <v>63</v>
      </c>
    </row>
    <row r="29" spans="1:11" ht="15" x14ac:dyDescent="0.35">
      <c r="A29" s="66" t="s">
        <v>25</v>
      </c>
      <c r="B29" s="66" t="s">
        <v>25</v>
      </c>
      <c r="C29" s="67" t="s">
        <v>28</v>
      </c>
      <c r="D29" s="68"/>
      <c r="E29" s="69">
        <v>11520000000</v>
      </c>
      <c r="F29" s="70">
        <v>0.11</v>
      </c>
      <c r="G29" s="67" t="s">
        <v>23</v>
      </c>
      <c r="H29" s="67" t="s">
        <v>24</v>
      </c>
      <c r="I29" s="71">
        <v>44467</v>
      </c>
      <c r="J29" s="71">
        <v>47819</v>
      </c>
      <c r="K29" s="40" t="s">
        <v>63</v>
      </c>
    </row>
    <row r="30" spans="1:11" ht="15" x14ac:dyDescent="0.35">
      <c r="A30" s="66" t="s">
        <v>31</v>
      </c>
      <c r="B30" s="66" t="s">
        <v>31</v>
      </c>
      <c r="C30" s="67" t="s">
        <v>28</v>
      </c>
      <c r="D30" s="68"/>
      <c r="E30" s="69">
        <v>13824000000</v>
      </c>
      <c r="F30" s="70">
        <v>0.11</v>
      </c>
      <c r="G30" s="67" t="s">
        <v>23</v>
      </c>
      <c r="H30" s="67" t="s">
        <v>24</v>
      </c>
      <c r="I30" s="71">
        <v>44467</v>
      </c>
      <c r="J30" s="71">
        <v>47819</v>
      </c>
      <c r="K30" s="40" t="s">
        <v>63</v>
      </c>
    </row>
    <row r="31" spans="1:11" ht="15" x14ac:dyDescent="0.35">
      <c r="A31" s="66" t="s">
        <v>33</v>
      </c>
      <c r="B31" s="66" t="s">
        <v>33</v>
      </c>
      <c r="C31" s="67" t="s">
        <v>28</v>
      </c>
      <c r="D31" s="68"/>
      <c r="E31" s="69">
        <v>3456000000</v>
      </c>
      <c r="F31" s="70">
        <v>0.11</v>
      </c>
      <c r="G31" s="67" t="s">
        <v>23</v>
      </c>
      <c r="H31" s="67" t="s">
        <v>24</v>
      </c>
      <c r="I31" s="71">
        <v>44467</v>
      </c>
      <c r="J31" s="71">
        <v>47819</v>
      </c>
      <c r="K31" s="40" t="s">
        <v>63</v>
      </c>
    </row>
    <row r="32" spans="1:11" ht="15" x14ac:dyDescent="0.35">
      <c r="A32" s="66" t="s">
        <v>32</v>
      </c>
      <c r="B32" s="66" t="s">
        <v>32</v>
      </c>
      <c r="C32" s="67" t="s">
        <v>28</v>
      </c>
      <c r="D32" s="68"/>
      <c r="E32" s="69">
        <v>5760000000</v>
      </c>
      <c r="F32" s="70">
        <v>0.11</v>
      </c>
      <c r="G32" s="67" t="s">
        <v>23</v>
      </c>
      <c r="H32" s="67" t="s">
        <v>24</v>
      </c>
      <c r="I32" s="71">
        <v>44467</v>
      </c>
      <c r="J32" s="71">
        <v>47819</v>
      </c>
      <c r="K32" s="40" t="s">
        <v>63</v>
      </c>
    </row>
    <row r="33" spans="1:11" ht="15" x14ac:dyDescent="0.35">
      <c r="A33" s="66" t="s">
        <v>27</v>
      </c>
      <c r="B33" s="66" t="s">
        <v>27</v>
      </c>
      <c r="C33" s="67" t="s">
        <v>28</v>
      </c>
      <c r="D33" s="68"/>
      <c r="E33" s="69">
        <v>70000000000</v>
      </c>
      <c r="F33" s="70">
        <v>8.5999999999999993E-2</v>
      </c>
      <c r="G33" s="67" t="s">
        <v>23</v>
      </c>
      <c r="H33" s="67" t="s">
        <v>24</v>
      </c>
      <c r="I33" s="71">
        <v>44523</v>
      </c>
      <c r="J33" s="71">
        <v>48166</v>
      </c>
      <c r="K33" s="40" t="s">
        <v>63</v>
      </c>
    </row>
    <row r="34" spans="1:11" ht="15" x14ac:dyDescent="0.35">
      <c r="A34" s="66" t="s">
        <v>21</v>
      </c>
      <c r="B34" s="66" t="s">
        <v>21</v>
      </c>
      <c r="C34" s="67" t="s">
        <v>22</v>
      </c>
      <c r="D34" s="68">
        <f>3200000-2823150.41</f>
        <v>376849.58999999985</v>
      </c>
      <c r="E34" s="69"/>
      <c r="F34" s="70">
        <v>0.09</v>
      </c>
      <c r="G34" s="67" t="s">
        <v>23</v>
      </c>
      <c r="H34" s="67" t="s">
        <v>24</v>
      </c>
      <c r="I34" s="71">
        <v>44525</v>
      </c>
      <c r="J34" s="71">
        <v>47091</v>
      </c>
      <c r="K34" s="40" t="s">
        <v>63</v>
      </c>
    </row>
    <row r="35" spans="1:11" ht="15" x14ac:dyDescent="0.35">
      <c r="A35" s="66" t="s">
        <v>30</v>
      </c>
      <c r="B35" s="66" t="s">
        <v>30</v>
      </c>
      <c r="C35" s="67" t="s">
        <v>28</v>
      </c>
      <c r="D35" s="68"/>
      <c r="E35" s="69">
        <v>23040000000</v>
      </c>
      <c r="F35" s="70">
        <v>0.11</v>
      </c>
      <c r="G35" s="67" t="s">
        <v>23</v>
      </c>
      <c r="H35" s="67" t="s">
        <v>24</v>
      </c>
      <c r="I35" s="71">
        <v>44525</v>
      </c>
      <c r="J35" s="71">
        <v>47819</v>
      </c>
      <c r="K35" s="40" t="s">
        <v>63</v>
      </c>
    </row>
    <row r="36" spans="1:11" ht="15" x14ac:dyDescent="0.35">
      <c r="A36" s="66" t="s">
        <v>31</v>
      </c>
      <c r="B36" s="66" t="s">
        <v>31</v>
      </c>
      <c r="C36" s="67" t="s">
        <v>28</v>
      </c>
      <c r="D36" s="68"/>
      <c r="E36" s="69">
        <v>27648000000</v>
      </c>
      <c r="F36" s="70">
        <v>0.11</v>
      </c>
      <c r="G36" s="67" t="s">
        <v>23</v>
      </c>
      <c r="H36" s="67" t="s">
        <v>24</v>
      </c>
      <c r="I36" s="71">
        <v>44525</v>
      </c>
      <c r="J36" s="71">
        <v>47819</v>
      </c>
      <c r="K36" s="40" t="s">
        <v>63</v>
      </c>
    </row>
    <row r="37" spans="1:11" ht="15" x14ac:dyDescent="0.35">
      <c r="A37" s="66" t="s">
        <v>33</v>
      </c>
      <c r="B37" s="66" t="s">
        <v>33</v>
      </c>
      <c r="C37" s="67" t="s">
        <v>28</v>
      </c>
      <c r="D37" s="68"/>
      <c r="E37" s="69">
        <v>6912000000</v>
      </c>
      <c r="F37" s="70">
        <v>0.11</v>
      </c>
      <c r="G37" s="67" t="s">
        <v>23</v>
      </c>
      <c r="H37" s="67" t="s">
        <v>24</v>
      </c>
      <c r="I37" s="71">
        <v>44525</v>
      </c>
      <c r="J37" s="71">
        <v>47819</v>
      </c>
      <c r="K37" s="40" t="s">
        <v>63</v>
      </c>
    </row>
    <row r="38" spans="1:11" ht="15" x14ac:dyDescent="0.35">
      <c r="A38" s="66" t="s">
        <v>32</v>
      </c>
      <c r="B38" s="66" t="s">
        <v>32</v>
      </c>
      <c r="C38" s="67" t="s">
        <v>28</v>
      </c>
      <c r="D38" s="68"/>
      <c r="E38" s="69">
        <v>11520000000</v>
      </c>
      <c r="F38" s="70">
        <v>0.11</v>
      </c>
      <c r="G38" s="67" t="s">
        <v>23</v>
      </c>
      <c r="H38" s="67" t="s">
        <v>24</v>
      </c>
      <c r="I38" s="71">
        <v>44525</v>
      </c>
      <c r="J38" s="71">
        <v>47819</v>
      </c>
      <c r="K38" s="40" t="s">
        <v>63</v>
      </c>
    </row>
    <row r="39" spans="1:11" ht="15" x14ac:dyDescent="0.35">
      <c r="A39" s="66" t="s">
        <v>21</v>
      </c>
      <c r="B39" s="66" t="s">
        <v>21</v>
      </c>
      <c r="C39" s="67" t="s">
        <v>28</v>
      </c>
      <c r="D39" s="68"/>
      <c r="E39" s="69">
        <v>36225000000</v>
      </c>
      <c r="F39" s="70">
        <v>0.105</v>
      </c>
      <c r="G39" s="67" t="s">
        <v>23</v>
      </c>
      <c r="H39" s="67" t="s">
        <v>24</v>
      </c>
      <c r="I39" s="71">
        <v>44592</v>
      </c>
      <c r="J39" s="71">
        <v>48915</v>
      </c>
      <c r="K39" s="40" t="s">
        <v>63</v>
      </c>
    </row>
    <row r="40" spans="1:11" ht="15" x14ac:dyDescent="0.35">
      <c r="A40" s="66" t="s">
        <v>30</v>
      </c>
      <c r="B40" s="66" t="s">
        <v>30</v>
      </c>
      <c r="C40" s="67" t="s">
        <v>28</v>
      </c>
      <c r="D40" s="68"/>
      <c r="E40" s="69">
        <v>10350000000</v>
      </c>
      <c r="F40" s="70">
        <v>0.105</v>
      </c>
      <c r="G40" s="67" t="s">
        <v>23</v>
      </c>
      <c r="H40" s="67" t="s">
        <v>24</v>
      </c>
      <c r="I40" s="71">
        <v>44592</v>
      </c>
      <c r="J40" s="71">
        <v>48915</v>
      </c>
      <c r="K40" s="40" t="s">
        <v>63</v>
      </c>
    </row>
    <row r="41" spans="1:11" ht="15" x14ac:dyDescent="0.35">
      <c r="A41" s="66" t="s">
        <v>25</v>
      </c>
      <c r="B41" s="66" t="s">
        <v>25</v>
      </c>
      <c r="C41" s="67" t="s">
        <v>28</v>
      </c>
      <c r="D41" s="68"/>
      <c r="E41" s="69">
        <v>20700000000</v>
      </c>
      <c r="F41" s="70">
        <v>0.105</v>
      </c>
      <c r="G41" s="67" t="s">
        <v>23</v>
      </c>
      <c r="H41" s="67" t="s">
        <v>24</v>
      </c>
      <c r="I41" s="71">
        <v>44592</v>
      </c>
      <c r="J41" s="71">
        <v>48915</v>
      </c>
      <c r="K41" s="40" t="s">
        <v>63</v>
      </c>
    </row>
    <row r="42" spans="1:11" ht="15" x14ac:dyDescent="0.35">
      <c r="A42" s="66" t="s">
        <v>31</v>
      </c>
      <c r="B42" s="66" t="s">
        <v>31</v>
      </c>
      <c r="C42" s="67" t="s">
        <v>28</v>
      </c>
      <c r="D42" s="68"/>
      <c r="E42" s="69">
        <v>15525000000</v>
      </c>
      <c r="F42" s="70">
        <v>0.105</v>
      </c>
      <c r="G42" s="67" t="s">
        <v>23</v>
      </c>
      <c r="H42" s="67" t="s">
        <v>24</v>
      </c>
      <c r="I42" s="71">
        <v>44592</v>
      </c>
      <c r="J42" s="71">
        <v>48915</v>
      </c>
      <c r="K42" s="40" t="s">
        <v>63</v>
      </c>
    </row>
    <row r="43" spans="1:11" ht="15" x14ac:dyDescent="0.35">
      <c r="A43" s="66" t="s">
        <v>33</v>
      </c>
      <c r="B43" s="66" t="s">
        <v>33</v>
      </c>
      <c r="C43" s="67" t="s">
        <v>28</v>
      </c>
      <c r="D43" s="68"/>
      <c r="E43" s="69">
        <v>5175000000</v>
      </c>
      <c r="F43" s="70">
        <v>9.5000000000000001E-2</v>
      </c>
      <c r="G43" s="67" t="s">
        <v>23</v>
      </c>
      <c r="H43" s="67" t="s">
        <v>24</v>
      </c>
      <c r="I43" s="71">
        <v>44592</v>
      </c>
      <c r="J43" s="71">
        <v>48915</v>
      </c>
      <c r="K43" s="40" t="s">
        <v>63</v>
      </c>
    </row>
    <row r="44" spans="1:11" ht="15" x14ac:dyDescent="0.35">
      <c r="A44" s="66" t="s">
        <v>32</v>
      </c>
      <c r="B44" s="66" t="s">
        <v>32</v>
      </c>
      <c r="C44" s="67" t="s">
        <v>28</v>
      </c>
      <c r="D44" s="68"/>
      <c r="E44" s="69">
        <v>15525000000</v>
      </c>
      <c r="F44" s="70">
        <v>0.105</v>
      </c>
      <c r="G44" s="67" t="s">
        <v>23</v>
      </c>
      <c r="H44" s="67" t="s">
        <v>24</v>
      </c>
      <c r="I44" s="71">
        <v>44592</v>
      </c>
      <c r="J44" s="71">
        <v>48915</v>
      </c>
      <c r="K44" s="40" t="s">
        <v>63</v>
      </c>
    </row>
    <row r="45" spans="1:11" ht="15" x14ac:dyDescent="0.35">
      <c r="A45" s="66" t="s">
        <v>21</v>
      </c>
      <c r="B45" s="66" t="s">
        <v>21</v>
      </c>
      <c r="C45" s="67" t="s">
        <v>28</v>
      </c>
      <c r="D45" s="68"/>
      <c r="E45" s="69">
        <v>36225000000</v>
      </c>
      <c r="F45" s="70">
        <v>0.105</v>
      </c>
      <c r="G45" s="67" t="s">
        <v>23</v>
      </c>
      <c r="H45" s="67" t="s">
        <v>24</v>
      </c>
      <c r="I45" s="71">
        <v>44652</v>
      </c>
      <c r="J45" s="71">
        <v>48915</v>
      </c>
      <c r="K45" s="40" t="s">
        <v>63</v>
      </c>
    </row>
    <row r="46" spans="1:11" ht="15" x14ac:dyDescent="0.35">
      <c r="A46" s="66" t="s">
        <v>30</v>
      </c>
      <c r="B46" s="66" t="s">
        <v>30</v>
      </c>
      <c r="C46" s="67" t="s">
        <v>28</v>
      </c>
      <c r="D46" s="68"/>
      <c r="E46" s="69">
        <v>10350000000</v>
      </c>
      <c r="F46" s="70">
        <v>0.105</v>
      </c>
      <c r="G46" s="67" t="s">
        <v>23</v>
      </c>
      <c r="H46" s="67" t="s">
        <v>24</v>
      </c>
      <c r="I46" s="71">
        <v>44652</v>
      </c>
      <c r="J46" s="71">
        <v>48915</v>
      </c>
      <c r="K46" s="40" t="s">
        <v>63</v>
      </c>
    </row>
    <row r="47" spans="1:11" ht="15" x14ac:dyDescent="0.35">
      <c r="A47" s="66" t="s">
        <v>25</v>
      </c>
      <c r="B47" s="66" t="s">
        <v>25</v>
      </c>
      <c r="C47" s="67" t="s">
        <v>28</v>
      </c>
      <c r="D47" s="68"/>
      <c r="E47" s="69">
        <v>20700000000</v>
      </c>
      <c r="F47" s="70">
        <v>0.105</v>
      </c>
      <c r="G47" s="67" t="s">
        <v>23</v>
      </c>
      <c r="H47" s="67" t="s">
        <v>24</v>
      </c>
      <c r="I47" s="71">
        <v>44652</v>
      </c>
      <c r="J47" s="71">
        <v>48915</v>
      </c>
      <c r="K47" s="40" t="s">
        <v>63</v>
      </c>
    </row>
    <row r="48" spans="1:11" ht="15" x14ac:dyDescent="0.35">
      <c r="A48" s="66" t="s">
        <v>31</v>
      </c>
      <c r="B48" s="66" t="s">
        <v>31</v>
      </c>
      <c r="C48" s="67" t="s">
        <v>28</v>
      </c>
      <c r="D48" s="68"/>
      <c r="E48" s="69">
        <v>15525000000</v>
      </c>
      <c r="F48" s="70">
        <v>0.105</v>
      </c>
      <c r="G48" s="67" t="s">
        <v>23</v>
      </c>
      <c r="H48" s="67" t="s">
        <v>24</v>
      </c>
      <c r="I48" s="71">
        <v>44652</v>
      </c>
      <c r="J48" s="71">
        <v>48915</v>
      </c>
      <c r="K48" s="40" t="s">
        <v>63</v>
      </c>
    </row>
    <row r="49" spans="1:11" ht="15" x14ac:dyDescent="0.35">
      <c r="A49" s="66" t="s">
        <v>33</v>
      </c>
      <c r="B49" s="66" t="s">
        <v>33</v>
      </c>
      <c r="C49" s="67" t="s">
        <v>28</v>
      </c>
      <c r="D49" s="68"/>
      <c r="E49" s="69">
        <v>5175000000</v>
      </c>
      <c r="F49" s="70">
        <v>9.5000000000000001E-2</v>
      </c>
      <c r="G49" s="67" t="s">
        <v>23</v>
      </c>
      <c r="H49" s="67" t="s">
        <v>24</v>
      </c>
      <c r="I49" s="71">
        <v>44652</v>
      </c>
      <c r="J49" s="71">
        <v>48915</v>
      </c>
      <c r="K49" s="40" t="s">
        <v>63</v>
      </c>
    </row>
    <row r="50" spans="1:11" ht="15" x14ac:dyDescent="0.35">
      <c r="A50" s="66" t="s">
        <v>32</v>
      </c>
      <c r="B50" s="66" t="s">
        <v>32</v>
      </c>
      <c r="C50" s="67" t="s">
        <v>28</v>
      </c>
      <c r="D50" s="68"/>
      <c r="E50" s="69">
        <v>15525000000</v>
      </c>
      <c r="F50" s="70">
        <v>0.105</v>
      </c>
      <c r="G50" s="67" t="s">
        <v>23</v>
      </c>
      <c r="H50" s="67" t="s">
        <v>24</v>
      </c>
      <c r="I50" s="71">
        <v>44652</v>
      </c>
      <c r="J50" s="71">
        <v>48915</v>
      </c>
      <c r="K50" s="40" t="s">
        <v>63</v>
      </c>
    </row>
    <row r="51" spans="1:11" ht="15" x14ac:dyDescent="0.35">
      <c r="A51" s="66" t="s">
        <v>27</v>
      </c>
      <c r="B51" s="66" t="s">
        <v>27</v>
      </c>
      <c r="C51" s="67" t="s">
        <v>22</v>
      </c>
      <c r="D51" s="68">
        <v>20000000</v>
      </c>
      <c r="E51" s="69"/>
      <c r="F51" s="70">
        <v>0.06</v>
      </c>
      <c r="G51" s="67" t="s">
        <v>67</v>
      </c>
      <c r="H51" s="67" t="s">
        <v>24</v>
      </c>
      <c r="I51" s="71">
        <v>44680</v>
      </c>
      <c r="J51" s="71">
        <v>46864</v>
      </c>
      <c r="K51" s="40" t="s">
        <v>63</v>
      </c>
    </row>
    <row r="52" spans="1:11" ht="15" x14ac:dyDescent="0.35">
      <c r="A52" s="34" t="s">
        <v>27</v>
      </c>
      <c r="B52" s="34" t="s">
        <v>27</v>
      </c>
      <c r="C52" s="35" t="s">
        <v>22</v>
      </c>
      <c r="D52" s="36">
        <v>5000000</v>
      </c>
      <c r="E52" s="37"/>
      <c r="F52" s="38">
        <v>6.5000000000000002E-2</v>
      </c>
      <c r="G52" s="35" t="s">
        <v>67</v>
      </c>
      <c r="H52" s="35" t="s">
        <v>24</v>
      </c>
      <c r="I52" s="39">
        <v>44813</v>
      </c>
      <c r="J52" s="39">
        <v>46318</v>
      </c>
      <c r="K52" s="40" t="s">
        <v>63</v>
      </c>
    </row>
    <row r="53" spans="1:11" s="43" customFormat="1" ht="15" x14ac:dyDescent="0.35">
      <c r="A53" s="34" t="s">
        <v>75</v>
      </c>
      <c r="B53" s="34" t="s">
        <v>2857</v>
      </c>
      <c r="C53" s="35" t="s">
        <v>22</v>
      </c>
      <c r="D53" s="36">
        <f>3000000-1274664.7-727619.2-893318</f>
        <v>104398.10000000009</v>
      </c>
      <c r="E53" s="37"/>
      <c r="F53" s="38">
        <v>6.5000000000000002E-2</v>
      </c>
      <c r="G53" s="35" t="s">
        <v>76</v>
      </c>
      <c r="H53" s="35" t="s">
        <v>26</v>
      </c>
      <c r="I53" s="39">
        <v>45005</v>
      </c>
      <c r="J53" s="39">
        <f>+I53+180</f>
        <v>45185</v>
      </c>
      <c r="K53" s="40" t="s">
        <v>62</v>
      </c>
    </row>
    <row r="54" spans="1:11" s="43" customFormat="1" ht="15" x14ac:dyDescent="0.35">
      <c r="A54" s="34" t="s">
        <v>75</v>
      </c>
      <c r="B54" s="34" t="s">
        <v>2857</v>
      </c>
      <c r="C54" s="35" t="s">
        <v>28</v>
      </c>
      <c r="D54" s="36"/>
      <c r="E54" s="37">
        <v>7327700000</v>
      </c>
      <c r="F54" s="38">
        <v>0.1</v>
      </c>
      <c r="G54" s="35" t="s">
        <v>76</v>
      </c>
      <c r="H54" s="35" t="s">
        <v>26</v>
      </c>
      <c r="I54" s="39">
        <v>44995</v>
      </c>
      <c r="J54" s="39">
        <f>+I54+180</f>
        <v>45175</v>
      </c>
      <c r="K54" s="40" t="s">
        <v>62</v>
      </c>
    </row>
    <row r="55" spans="1:11" s="43" customFormat="1" ht="15" x14ac:dyDescent="0.35">
      <c r="A55" s="34" t="s">
        <v>75</v>
      </c>
      <c r="B55" s="34" t="s">
        <v>2857</v>
      </c>
      <c r="C55" s="35" t="s">
        <v>28</v>
      </c>
      <c r="D55" s="36"/>
      <c r="E55" s="37">
        <v>16667000000</v>
      </c>
      <c r="F55" s="38">
        <v>0.1</v>
      </c>
      <c r="G55" s="35" t="s">
        <v>76</v>
      </c>
      <c r="H55" s="35" t="s">
        <v>26</v>
      </c>
      <c r="I55" s="39">
        <v>45008</v>
      </c>
      <c r="J55" s="39">
        <f t="shared" ref="J55:J57" si="0">+I55+180</f>
        <v>45188</v>
      </c>
      <c r="K55" s="40" t="s">
        <v>62</v>
      </c>
    </row>
    <row r="56" spans="1:11" s="43" customFormat="1" ht="15" x14ac:dyDescent="0.35">
      <c r="A56" s="34" t="s">
        <v>75</v>
      </c>
      <c r="B56" s="34" t="s">
        <v>2857</v>
      </c>
      <c r="C56" s="35" t="s">
        <v>28</v>
      </c>
      <c r="D56" s="36"/>
      <c r="E56" s="37">
        <v>5243000000</v>
      </c>
      <c r="F56" s="38">
        <v>0.1</v>
      </c>
      <c r="G56" s="35" t="s">
        <v>76</v>
      </c>
      <c r="H56" s="35" t="s">
        <v>26</v>
      </c>
      <c r="I56" s="39">
        <v>44994</v>
      </c>
      <c r="J56" s="39">
        <f t="shared" si="0"/>
        <v>45174</v>
      </c>
      <c r="K56" s="40" t="s">
        <v>62</v>
      </c>
    </row>
    <row r="57" spans="1:11" s="43" customFormat="1" ht="15" x14ac:dyDescent="0.35">
      <c r="A57" s="34" t="s">
        <v>75</v>
      </c>
      <c r="B57" s="34" t="s">
        <v>2857</v>
      </c>
      <c r="C57" s="35" t="s">
        <v>28</v>
      </c>
      <c r="D57" s="36"/>
      <c r="E57" s="37">
        <v>6425000000</v>
      </c>
      <c r="F57" s="38">
        <v>0.1</v>
      </c>
      <c r="G57" s="35" t="s">
        <v>76</v>
      </c>
      <c r="H57" s="35" t="s">
        <v>26</v>
      </c>
      <c r="I57" s="39">
        <v>45005</v>
      </c>
      <c r="J57" s="39">
        <f t="shared" si="0"/>
        <v>45185</v>
      </c>
      <c r="K57" s="40" t="s">
        <v>62</v>
      </c>
    </row>
    <row r="58" spans="1:11" s="43" customFormat="1" ht="15" x14ac:dyDescent="0.35">
      <c r="A58" s="34" t="s">
        <v>77</v>
      </c>
      <c r="B58" s="34" t="s">
        <v>77</v>
      </c>
      <c r="C58" s="35" t="s">
        <v>28</v>
      </c>
      <c r="D58" s="36"/>
      <c r="E58" s="37">
        <v>10011000000</v>
      </c>
      <c r="F58" s="38">
        <v>0.11</v>
      </c>
      <c r="G58" s="35" t="s">
        <v>67</v>
      </c>
      <c r="H58" s="35" t="s">
        <v>26</v>
      </c>
      <c r="I58" s="39">
        <v>44833</v>
      </c>
      <c r="J58" s="39">
        <v>45198</v>
      </c>
      <c r="K58" s="40" t="s">
        <v>74</v>
      </c>
    </row>
    <row r="59" spans="1:11" s="43" customFormat="1" ht="15" x14ac:dyDescent="0.35">
      <c r="A59" s="34" t="s">
        <v>33</v>
      </c>
      <c r="B59" s="34" t="s">
        <v>33</v>
      </c>
      <c r="C59" s="35" t="s">
        <v>28</v>
      </c>
      <c r="D59" s="36"/>
      <c r="E59" s="37">
        <f>7043297101-626215944</f>
        <v>6417081157</v>
      </c>
      <c r="F59" s="38">
        <v>0.115</v>
      </c>
      <c r="G59" s="35" t="s">
        <v>67</v>
      </c>
      <c r="H59" s="35" t="s">
        <v>26</v>
      </c>
      <c r="I59" s="39">
        <v>45001</v>
      </c>
      <c r="J59" s="39">
        <v>45356</v>
      </c>
      <c r="K59" s="40" t="s">
        <v>74</v>
      </c>
    </row>
    <row r="60" spans="1:11" s="43" customFormat="1" ht="15" x14ac:dyDescent="0.35">
      <c r="A60" s="34" t="s">
        <v>27</v>
      </c>
      <c r="B60" s="34" t="s">
        <v>27</v>
      </c>
      <c r="C60" s="35" t="s">
        <v>22</v>
      </c>
      <c r="D60" s="36">
        <v>2500000</v>
      </c>
      <c r="E60" s="37"/>
      <c r="F60" s="38">
        <v>6.5000000000000002E-2</v>
      </c>
      <c r="G60" s="35" t="s">
        <v>67</v>
      </c>
      <c r="H60" s="35" t="s">
        <v>24</v>
      </c>
      <c r="I60" s="39">
        <v>44890</v>
      </c>
      <c r="J60" s="39">
        <v>46045</v>
      </c>
      <c r="K60" s="40" t="s">
        <v>63</v>
      </c>
    </row>
    <row r="61" spans="1:11" s="43" customFormat="1" ht="15" x14ac:dyDescent="0.35">
      <c r="A61" s="34" t="s">
        <v>27</v>
      </c>
      <c r="B61" s="34" t="s">
        <v>27</v>
      </c>
      <c r="C61" s="35" t="s">
        <v>22</v>
      </c>
      <c r="D61" s="36">
        <v>2500000</v>
      </c>
      <c r="E61" s="37"/>
      <c r="F61" s="38">
        <v>6.5000000000000002E-2</v>
      </c>
      <c r="G61" s="35" t="s">
        <v>67</v>
      </c>
      <c r="H61" s="35" t="s">
        <v>24</v>
      </c>
      <c r="I61" s="39">
        <v>44988</v>
      </c>
      <c r="J61" s="39">
        <v>46136</v>
      </c>
      <c r="K61" s="40" t="s">
        <v>63</v>
      </c>
    </row>
    <row r="62" spans="1:11" s="43" customFormat="1" ht="15" x14ac:dyDescent="0.35">
      <c r="A62" s="34" t="s">
        <v>2858</v>
      </c>
      <c r="B62" s="34" t="s">
        <v>2858</v>
      </c>
      <c r="C62" s="35" t="s">
        <v>22</v>
      </c>
      <c r="D62" s="36">
        <v>5000000</v>
      </c>
      <c r="E62" s="37"/>
      <c r="F62" s="38">
        <v>9.9000000000000005E-2</v>
      </c>
      <c r="G62" s="35" t="s">
        <v>76</v>
      </c>
      <c r="H62" s="35" t="s">
        <v>26</v>
      </c>
      <c r="I62" s="39">
        <v>45104</v>
      </c>
      <c r="J62" s="39">
        <v>45464</v>
      </c>
      <c r="K62" s="40" t="s">
        <v>63</v>
      </c>
    </row>
    <row r="63" spans="1:11" ht="15.6" thickBot="1" x14ac:dyDescent="0.4">
      <c r="A63" s="19" t="s">
        <v>60</v>
      </c>
      <c r="B63" s="19"/>
      <c r="C63" s="20"/>
      <c r="D63" s="21">
        <f>SUM(D7:D62)</f>
        <v>87281247.689999998</v>
      </c>
      <c r="E63" s="28">
        <f>SUM(E7:E61)</f>
        <v>1058280663211</v>
      </c>
      <c r="F63" s="22"/>
      <c r="G63" s="23"/>
      <c r="H63" s="24"/>
      <c r="I63" s="25"/>
      <c r="J63" s="25"/>
      <c r="K63" s="27"/>
    </row>
    <row r="64" spans="1:11" ht="15.6" thickTop="1" x14ac:dyDescent="0.35">
      <c r="D64" s="41"/>
      <c r="E64" s="41"/>
      <c r="G64" s="32"/>
    </row>
    <row r="65" spans="1:11" ht="15" x14ac:dyDescent="0.35">
      <c r="A65" s="57" t="s">
        <v>80</v>
      </c>
      <c r="B65" s="57"/>
      <c r="C65" s="57"/>
      <c r="D65" s="57"/>
      <c r="E65" s="57"/>
      <c r="F65" s="57"/>
      <c r="G65" s="57"/>
      <c r="H65" s="57"/>
      <c r="I65" s="26"/>
      <c r="J65" s="26"/>
      <c r="K65" s="26"/>
    </row>
    <row r="66" spans="1:11" ht="15" x14ac:dyDescent="0.35">
      <c r="A66" s="57" t="s">
        <v>68</v>
      </c>
      <c r="B66" s="57"/>
      <c r="C66" s="57"/>
      <c r="D66" s="57"/>
      <c r="E66" s="57"/>
      <c r="F66" s="57"/>
      <c r="G66" s="44"/>
      <c r="H66" s="44"/>
      <c r="I66" s="26"/>
      <c r="J66" s="26"/>
      <c r="K66" s="26"/>
    </row>
    <row r="67" spans="1:11" s="33" customFormat="1" ht="15" x14ac:dyDescent="0.35">
      <c r="A67" s="57" t="s">
        <v>81</v>
      </c>
      <c r="B67" s="57"/>
      <c r="C67" s="57"/>
      <c r="D67" s="57"/>
      <c r="E67" s="57"/>
      <c r="F67" s="57"/>
      <c r="G67"/>
      <c r="H67"/>
      <c r="I67"/>
      <c r="J67"/>
      <c r="K67"/>
    </row>
    <row r="68" spans="1:11" s="7" customFormat="1" ht="15" x14ac:dyDescent="0.35">
      <c r="A68" s="57" t="s">
        <v>82</v>
      </c>
      <c r="B68" s="57"/>
      <c r="C68" s="57"/>
      <c r="D68" s="57"/>
      <c r="E68" s="57"/>
      <c r="F68" s="57"/>
      <c r="G68" s="33"/>
      <c r="H68" s="33"/>
      <c r="I68" s="33"/>
      <c r="J68" s="33"/>
      <c r="K68" s="33"/>
    </row>
    <row r="69" spans="1:11" s="33" customFormat="1" ht="15" x14ac:dyDescent="0.35">
      <c r="A69" s="42" t="s">
        <v>83</v>
      </c>
      <c r="B69" s="42"/>
      <c r="C69" s="7"/>
      <c r="D69" s="7"/>
      <c r="E69" s="7"/>
      <c r="F69" s="7"/>
      <c r="G69" s="7"/>
      <c r="H69" s="7"/>
      <c r="I69" s="7"/>
      <c r="J69" s="7"/>
      <c r="K69" s="7"/>
    </row>
    <row r="70" spans="1:11" s="55" customFormat="1" ht="13.2" x14ac:dyDescent="0.3"/>
    <row r="71" spans="1:11" s="55" customFormat="1" ht="13.2" x14ac:dyDescent="0.3"/>
    <row r="72" spans="1:11" s="55" customFormat="1" ht="13.2" x14ac:dyDescent="0.3"/>
    <row r="73" spans="1:11" s="55" customFormat="1" ht="13.2" x14ac:dyDescent="0.3"/>
    <row r="74" spans="1:11" s="55" customFormat="1" ht="13.2" x14ac:dyDescent="0.3"/>
    <row r="75" spans="1:11" s="55" customFormat="1" ht="13.2" x14ac:dyDescent="0.3"/>
    <row r="76" spans="1:11" s="55" customFormat="1" ht="13.2" x14ac:dyDescent="0.3"/>
    <row r="77" spans="1:11" s="55" customFormat="1" ht="13.2" x14ac:dyDescent="0.3"/>
    <row r="78" spans="1:11" s="55" customFormat="1" ht="13.2" x14ac:dyDescent="0.3"/>
    <row r="79" spans="1:11" s="55" customFormat="1" ht="13.2" x14ac:dyDescent="0.3"/>
    <row r="80" spans="1:11" s="55" customFormat="1" ht="13.2" x14ac:dyDescent="0.3"/>
    <row r="81" s="55" customFormat="1" ht="13.2" x14ac:dyDescent="0.3"/>
    <row r="82" s="55" customFormat="1" ht="13.2" x14ac:dyDescent="0.3"/>
    <row r="83" s="55" customFormat="1" ht="13.2" x14ac:dyDescent="0.3"/>
    <row r="84" s="55" customFormat="1" ht="13.2" x14ac:dyDescent="0.3"/>
    <row r="85" s="55" customFormat="1" ht="13.2" x14ac:dyDescent="0.3"/>
    <row r="86" s="55" customFormat="1" ht="13.2" x14ac:dyDescent="0.3"/>
    <row r="87" s="55" customFormat="1" ht="13.2" x14ac:dyDescent="0.3"/>
    <row r="88" s="55" customFormat="1" ht="13.2" x14ac:dyDescent="0.3"/>
    <row r="89" s="55" customFormat="1" ht="13.2" x14ac:dyDescent="0.3"/>
    <row r="90" s="55" customFormat="1" ht="13.2" x14ac:dyDescent="0.3"/>
    <row r="91" s="55" customFormat="1" ht="13.2" x14ac:dyDescent="0.3"/>
    <row r="92" s="55" customFormat="1" ht="13.2" x14ac:dyDescent="0.3"/>
    <row r="93" s="55" customFormat="1" ht="13.2" x14ac:dyDescent="0.3"/>
    <row r="94" s="55" customFormat="1" ht="13.2" x14ac:dyDescent="0.3"/>
    <row r="95" s="55" customFormat="1" ht="13.2" x14ac:dyDescent="0.3"/>
    <row r="96" s="55" customFormat="1" ht="13.2" x14ac:dyDescent="0.3"/>
  </sheetData>
  <autoFilter ref="A6:K63" xr:uid="{FA0A08B5-E7F7-4D1B-A0DD-D208681C00BF}"/>
  <mergeCells count="5">
    <mergeCell ref="A5:J5"/>
    <mergeCell ref="A65:H65"/>
    <mergeCell ref="A66:F66"/>
    <mergeCell ref="A67:F67"/>
    <mergeCell ref="A68:F6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E8"/>
  <sheetViews>
    <sheetView workbookViewId="0">
      <selection activeCell="D16" sqref="D16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4" width="12.109375" style="5" bestFit="1" customWidth="1"/>
    <col min="5" max="5" width="10.88671875" style="5" bestFit="1" customWidth="1"/>
    <col min="6" max="16384" width="11.5546875" style="5"/>
  </cols>
  <sheetData>
    <row r="5" spans="1:5" s="14" customFormat="1" x14ac:dyDescent="0.35">
      <c r="A5" s="12"/>
      <c r="B5" s="12" t="s">
        <v>49</v>
      </c>
      <c r="C5" s="13">
        <f>SUM(C6)</f>
        <v>877845914</v>
      </c>
      <c r="D5" s="29" t="s">
        <v>64</v>
      </c>
      <c r="E5" s="29" t="s">
        <v>65</v>
      </c>
    </row>
    <row r="6" spans="1:5" s="14" customFormat="1" x14ac:dyDescent="0.35">
      <c r="A6" s="15"/>
      <c r="B6" s="15" t="s">
        <v>50</v>
      </c>
      <c r="C6" s="16">
        <v>877845914</v>
      </c>
      <c r="D6" s="30">
        <v>45125</v>
      </c>
      <c r="E6" s="5" t="s">
        <v>66</v>
      </c>
    </row>
    <row r="8" spans="1:5" x14ac:dyDescent="0.35">
      <c r="A8" s="15" t="s">
        <v>78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JlWJ/sFbnwTs6kTCP26XVWKOnOxYRLnzL1dbHiv+4V1e142l9S5pc0SDq1JqmQKCOx41AWXsHWwj
ZKYpp4IgBw==</DigestValue>
    </Reference>
    <Reference Type="http://www.w3.org/2000/09/xmldsig#Object" URI="#idOfficeObject">
      <DigestMethod Algorithm="http://www.w3.org/2001/04/xmlenc#sha512"/>
      <DigestValue>IVfDmtTz5cFzKb9vGT3BRwMI9MUy7aUIszqODAfpM/1eBVzb9NmC38CUw1AM0+DUfSHbvM9LEXE6
v+sLqLG1Fg==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BGSgpbTxoVbu7CIefClVGQf0XK/jWv8xXYNJPP1g2+ELQ3Gdr+G4RZmJ9cq+ZJMfSIv4UiAD9C2J
UYgOotVkoQ==</DigestValue>
    </Reference>
  </SignedInfo>
  <SignatureValue>S4lPLNfiDxYgQ8LGOarG4Y5R7+ziukoslT+Tn9efwziug9LhUnpGUfx1/7UzhpZM4VzgZl2xFUeV
84HtaECA4x/RbnEjh0YIlv2Ib1kWNlk9mPGf98kjvs0b59pDNT/mDoRFSXX/koY/4S/zlNBcpmMs
bX/wMH2lKRh3qqbv3DUbv8KvMqKYrpbPhRx0nWYKk7oqiKEz2mCsfLnmfwM3+TQL0LfnpKPKAgmP
T8v+p1TOIxjWnwCePHt30U/+wADqzyXatH1CY5sXclTgXIFmxosvpEjreUKoqu1lw515SiU8Ni2d
MHZsmzfPmSD/MN0WmBaoU9dEL5gM+CiC9+0uvg==</SignatureValue>
  <KeyInfo>
    <X509Data>
      <X509Certificate>MIIHsjCCBZqgAwIBAgIRAI0mcnQyW+K+SqhFs5ZIwBYwDQYJKoZIhvcNAQENBQAwgYUxCzAJBgNVBAYTAlBZMQ0wCwYDVQQKEwRJQ1BQMTgwNgYDVQQLEy9QcmVzdGFkb3IgQ3VhbGlmaWNhZG8gZGUgU2VydmljaW9zIGRlIENvbmZpYW56YTEVMBMGA1UEAxMMQ09ERTEwMCBTLkEuMRYwFAYDVQQFEw1SVUM4MDA4MDYxMC03MB4XDTIzMDMxNTEzMzY1NloXDTI1MDMxNTEzMzY1NlowgcAxCzAJBgNVBAYTAlBZMTYwNAYDVQQKDC1DRVJUSUZJQ0FETyBDVUFMSUZJQ0FETyBERSBGSVJNQSBFTEVDVFLDk05JQ0ExCzAJBgNVBAsTAkYyMRgwFgYDVQQEEw9GRVJOQU5ERVogUk9KQVMxFjAUBgNVBCoTDVZJQ1RPUiBNQU5VRUwxJjAkBgNVBAMTHVZJQ1RPUiBNQU5VRUwgRkVSTkFOREVaIFJPSkFTMRIwEAYDVQQFEwlDSTIzMzc5MjMwggEiMA0GCSqGSIb3DQEBAQUAA4IBDwAwggEKAoIBAQDhi9Hdkg+SS1hitaZQqrQVb/jdJapZmvkWZg4Qn1SidDN9mycFcAJLGemUGtKqmGd+kRW17CNKZ2KL5lP7nyjWnIB0C0IkQe7W3QwX1U8+JVhB3Wap/JoP0I8VDx/UlalKkB65YzRrMwPEaX58VamK0QDDIgmJKD6KvvmNtp9LfF/RMZy4NiXqbgVl6aeduMyPvPEtl5h8hAyYuuIKJRbgrle7jmjMY48Ub5CDCzewRWDMgFHm5bWjmUhE86F/1kLEZ1biqLe56ed8oCTX0fPVxR7T9s2zjHzgVPkIGrROAn07/VG/Dwo2bssARrk+SyndE7UOj73JelaXqdBCRHixAgMBAAGjggLeMIIC2jAMBgNVHRMBAf8EAjAAMB0GA1UdDgQWBBT57FigO/hSqWGJD59K6IxucNYPWzAfBgNVHSMEGDAWgBS+NVRiaGDnJtMxwV+XseL2ZM4H9TAOBgNVHQ8BAf8EBAMCBeAwVQYDVR0RBE4wTIEdVklDVE9SLkZFUk5BTkRFW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I+uhpKIdufdHiL2pmxxZBE7nQz31vg+JgFcwUbY5JzSnzvNPehstahkeccK6qCPDZjcep0mGhogqE2Gy1k7Mv1RYGt92cHfg1ZST+qYZYjEkiTAx0XWx99FzMuHxilev0qx+AAO2fojhQrtNYE6NWpurbN2lwmVcXVyJwmxH0t3wojz+w5F6cK+WkYImADbGygoStCToXRvaI2TTwti9Rrl4Q4Du8pkYzh/XRoi46KW6QnVs1Nb3K71AoK2OJk0O8YXpwkYHsAEA/dNiU2YA+HsSVePaTPIHV3iSVAazTKmFx9lPYkqNVPALmfVQJGtiQq0EGWRJQLi31ylItrCdAxEc95sRhqdn9fsdEj4nuJ+asPpI8EhmhmuYaHnsNa7fznpIZFQmi5GWwyp+81BO4hZ7d8KMurULrx81tRWDytx0OJAsQnk8RTgDetroAmcs2rmAYvZ+6n8oYb9jLnfWXtyYrO7ckeNkia5TQOULCghvQyvQHG5fONtbgrj58+o0LD06XON7KTO42K7PwPWypImtbwzvc4Z7NtqVMbMzH1aOBeITCy4s2T6BkOZ9nBxy9pBmLUy5rOiR3VJxqKhWv+9UJ1kJTfX0uAtzmwWHewn5UXpgmG7trxLon/ZyHXhF1Dr0yhLobI7tsWFGUmOYfIaBnMNCQI1y8Zi3jQzYly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ptSde04oEZk1qlMnMOnEgel52aF6gg5SuZ3JWc95cXZubmUrkWEW47Z/x0MECZFqspM/IOeAGSXkJEC72CO6rg==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nG9aiRTXPHsdcyzEvKNTvUSckyK4Ow6fAUBYpnwlbgXQYG7TBB+IIKP0xgw9a69p0OdWII0SXHZ+0Q/tsnjXrA==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QvoDCdcLxTc7cPL8pgj2pnemUZta5wQnLHfiexVPgfadQAC2cqhhs9Ch27rsvQRBqTzI17385+E7A7Z/0cPTXw==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bIvD8yI+8WqqnSl73m6XUneQ2xnMjsYt1WKyxyQ+SgyEfzGJl7Od4QlnrgruDfPr4i+3xLXMAQV6H2bYnsnDWw==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vVx/tA3zanSDpDu2tjyqlwjq8wLS+GXwqJed6gvPyaBE6lF7gNGSbqyS0WgG42bVvuqgR9MbAzTEivLeVKxCJQ==</DigestValue>
      </Reference>
      <Reference URI="/xl/styles.xml?ContentType=application/vnd.openxmlformats-officedocument.spreadsheetml.styles+xml">
        <DigestMethod Algorithm="http://www.w3.org/2001/04/xmlenc#sha512"/>
        <DigestValue>71QsyilfzyF55PTudrsMvbD5Ig3Pzb7kiBlUNZO63c3kjtTKWPiSUIWW6t76Da5xEoTkOk0flPewLhoPRVUT8Q==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qdCFOZ+gHjN0V3hoi+6BV1eI9jMThpgdpzRwKPSiU5lb8Tsd+dkFtWkP9MwcJFIrt/A6QIyerZhrxNmUKXzE+g==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KXYySDBPGkZZJ+gMKsZsTuQ4xiA5RvwFh8G3o2bcNdS4UVTnFastxOli/gEDcxaLkQFpCI0IDkaodrFCX+ev0Q==</DigestValue>
      </Reference>
      <Reference URI="/xl/worksheets/sheet2.xml?ContentType=application/vnd.openxmlformats-officedocument.spreadsheetml.worksheet+xml">
        <DigestMethod Algorithm="http://www.w3.org/2001/04/xmlenc#sha512"/>
        <DigestValue>cugM1+/jQit+/ksZwxO45DtfmcMr/eqOmWnfPFKmI8ZH695R2TVYLaqTNn8fK9gHIX4MEMjRiOKx6p/VWv0I4g==</DigestValue>
      </Reference>
      <Reference URI="/xl/worksheets/sheet3.xml?ContentType=application/vnd.openxmlformats-officedocument.spreadsheetml.worksheet+xml">
        <DigestMethod Algorithm="http://www.w3.org/2001/04/xmlenc#sha512"/>
        <DigestValue>iDeVMnJdqWcQHT4jmmRjBSwgWYoMLWaw4b3bN9pFOxwcanIR6AUMgg0wQcaDtQZc6Elt1AljsksrtP0eSE9zvg==</DigestValue>
      </Reference>
      <Reference URI="/xl/worksheets/sheet4.xml?ContentType=application/vnd.openxmlformats-officedocument.spreadsheetml.worksheet+xml">
        <DigestMethod Algorithm="http://www.w3.org/2001/04/xmlenc#sha512"/>
        <DigestValue>WjSwyxqh66Jm0VShgD657EuYXsd9Jt39lTCMEFt/rBpnRVmMVD2LamR0M5Kf5pq4Uv22IfGlhU+qNagYLyCdOA==</DigestValue>
      </Reference>
      <Reference URI="/xl/worksheets/sheet5.xml?ContentType=application/vnd.openxmlformats-officedocument.spreadsheetml.worksheet+xml">
        <DigestMethod Algorithm="http://www.w3.org/2001/04/xmlenc#sha512"/>
        <DigestValue>qTCMz3HqJJzSzR+f5Gkhyz8OMNp0MZmFyZ1i8JSR5OXpt6EXGwupAIzJ/x6FdeSeh75iOcnC/gq9JcqVUmNeJw==</DigestValue>
      </Reference>
      <Reference URI="/xl/worksheets/sheet6.xml?ContentType=application/vnd.openxmlformats-officedocument.spreadsheetml.worksheet+xml">
        <DigestMethod Algorithm="http://www.w3.org/2001/04/xmlenc#sha512"/>
        <DigestValue>FZ1MK1gTWiQMarzY0auDU72qZeZXJDumb3H3E0XPb9AJHGN8KZwfTwLrPvOh1Xu0bFe/PxlR9MYdkJAdx31JHg==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2023-08-09T14:29:18Z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2023-08-09T14:29:18Z</xd:SigningTime>
          <xd:SigningCertificate>
            <xd:Cert>
              <xd:CertDigest>
                <DigestMethod Algorithm="http://www.w3.org/2001/04/xmlenc#sha512"/>
                <DigestValue>NT+LCtfapbAnDYhvEkpb7MAW2qMRR3H/hDSbfXB99xQpyNvaVRSk7NoHnE98X14kR0nXPXZSxKlxHImcGe3F5w==</DigestValue>
              </xd:CertDigest>
              <xd:IssuerSerial>
                <X509IssuerName>SERIALNUMBER=RUC80080610-7, CN=CODE100 S.A., OU=Prestador Cualificado de Servicios de Confianza, O=ICPP, C=PY</X509IssuerName>
                <X509SerialNumber>187620776087044462980150758826071080982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/p7rMet7y280noRYIeGRn1BDN7rV2IiLxD2WUNIayWI=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FP+xequehhCF0R1IWfTnbWyD6TkIHz33ntLwgN5VR08=</DigestValue>
    </Reference>
  </SignedInfo>
  <SignatureValue>ru55Sf0gJjrtm/OCPR50ObfecuVGXwax4jjrHHdFRNRPWd5vfO7Biq0QAmrcUzuhLkd9LnOOzSDD
SJpn9ivmz5XuBTMHYQd5YcbQ2hKW/9WBqaxYMMzO6CpYsTMSzWk7Z3E0N3Y3WJh+ytiUQvi88pDg
Sp7g0jxfNzVUys8zfho3umJ36amOTsfuqsPWoyFR0WnyvH6xA1AmqN5Agk6U4+wqNaM6ORqC6Qvp
kyfRZojPZSlKhobOVEJNurcxqKHKRiyqZD4NVW/3Cp95lDD1vd1APjk12kw/bqXC2HJQOHwAAkru
z9dB/L3O8CJeSNdRXiVDkSP/m3U/IsDmVqCo4A==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sstuR8L/3dWEsPNsnlNTeJc2VaEUxboOxtdihdjOd7E=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TChLjfJhzbIbUuqyCQWM2FypL/ERsFFQjHRVFHSxODQ=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j+Q4eM/00m8FPi5OqRZVLJ4shB+33lqfYvfS7WtMkPk=</DigestValue>
      </Reference>
      <Reference URI="/xl/styles.xml?ContentType=application/vnd.openxmlformats-officedocument.spreadsheetml.styles+xml">
        <DigestMethod Algorithm="http://www.w3.org/2001/04/xmlenc#sha256"/>
        <DigestValue>DwGCd98qKKgzchsgmiEfl8oGzm8HO2L0w5pkJt3eJ+c=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dSiN9Mzu5S+XrbTqILnCTKHbkwC0BkgtzXqGOf/L6kQ=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7uCvv6s1KrYF3JT6PPX1gTsxjZkVvAPYFpWfVSsmxAo=</DigestValue>
      </Reference>
      <Reference URI="/xl/worksheets/sheet2.xml?ContentType=application/vnd.openxmlformats-officedocument.spreadsheetml.worksheet+xml">
        <DigestMethod Algorithm="http://www.w3.org/2001/04/xmlenc#sha256"/>
        <DigestValue>UHjNQFdX8v4inYt0ipZQYuI3eFCYfhQ2dtWEu/MZs+o=</DigestValue>
      </Reference>
      <Reference URI="/xl/worksheets/sheet3.xml?ContentType=application/vnd.openxmlformats-officedocument.spreadsheetml.worksheet+xml">
        <DigestMethod Algorithm="http://www.w3.org/2001/04/xmlenc#sha256"/>
        <DigestValue>zLhV97ltsG/xziMUdD7wj1V9T7dYsXfmEUgzqorIdzI=</DigestValue>
      </Reference>
      <Reference URI="/xl/worksheets/sheet4.xml?ContentType=application/vnd.openxmlformats-officedocument.spreadsheetml.worksheet+xml">
        <DigestMethod Algorithm="http://www.w3.org/2001/04/xmlenc#sha256"/>
        <DigestValue>Edh27hInfare+MWfXfhtE6NrdH/K62wF/tcKnb9/rHI=</DigestValue>
      </Reference>
      <Reference URI="/xl/worksheets/sheet5.xml?ContentType=application/vnd.openxmlformats-officedocument.spreadsheetml.worksheet+xml">
        <DigestMethod Algorithm="http://www.w3.org/2001/04/xmlenc#sha256"/>
        <DigestValue>+KUswopO24RgQer2m5CjSNHfNyhDajmlt9NIYT9nKX0=</DigestValue>
      </Reference>
      <Reference URI="/xl/worksheets/sheet6.xml?ContentType=application/vnd.openxmlformats-officedocument.spreadsheetml.worksheet+xml">
        <DigestMethod Algorithm="http://www.w3.org/2001/04/xmlenc#sha256"/>
        <DigestValue>mXdgaK29mdKMjNbyNUfKUwp9wPJVqZ6MxG5CC3uljt4=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2023-08-09T14:43:54Z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2023-08-09T14:43:54Z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+RRf5HyWAHMYSZz7HVkx4i/0qTjO8OND5hTO9vjeYkU=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6rckVfavuA6es7hOhwkM/kIvNMcOXIyP52rzbw5LwN0=</DigestValue>
    </Reference>
  </SignedInfo>
  <SignatureValue>G9WOJIIHvKhIk1iWrRVRaNmIXcep9JUbgFMqmyLG3Zy49qmkdeAsOqUeP19uRSHK3/nbzaKSPbcc
gZJYs1/jhESgb/ibt1M7YDMJ1CpOlHO23xoqRFn17p1KOH7BIwlbN29GtdOmzcN8E1S8uVGNCZKz
kAMS8EUXVC2L+m4c3SMN3HT1rHWfqGbymR8mZPN6O/bm436qxhe7c/kpiVdJXEaiVVIZ/2o3x98M
jdBlXTpGgULgTXaLyiSAqRSOKTxcpeCJJCu2H4ZgwWIAp/hiNEQ6NTPtFSgOMSN6AqRWmupzESIM
yb0CRZ/iyduVQZ4qiFjeUB2moGNUXfJ8m6NMIg==</SignatureValue>
  <KeyInfo>
    <X509Data>
      <X509Certificate>MIIKGDCCCACgAwIBAgITXAAAySMAMaK7B5p4DwAAAADJIzANBgkqhkiG9w0BAQsFADBXMRcwFQYDVQQFEw5SVUMgODAwODA2MTAtNzEVMBMGA1UEChMMQ09ERTEwMCBTLkEuMQswCQYDVQQGEwJQWTEYMBYGA1UEAxMPQ0EtQ09ERTEwMCBTLkEuMB4XDTIyMTEyMTE5MzU1MFoXDTI0MTEyMTE5MzU1MFowgbUxITAfBgNVBAMTGEpPUkdFIExVSVMgTUVOREVaIENVRVZBUzE1MDMGA1UEChMsQ0VSVElGSUNBRE8gQ1VBTElGSUNBRE8gREUgRklSTUEgRUxFQ1RST05JQ0ExCzAJBgNVBAYTAlBZMRMwEQYDVQQqEwpKT1JHRSBMVUlTMRYwFAYDVQQEEw1NRU5ERVogQ1VFVkFTMRIwEAYDVQQFEwlDSTEyMjcxMTkxCzAJBgNVBAsTAkYyMIIBIjANBgkqhkiG9w0BAQEFAAOCAQ8AMIIBCgKCAQEAxEmqDTnF1fIdLL48otWCZ3UeS4pCqLgEixodbbXnGkMtkd1CuiXf+Vc9aaK5uJdQv56vEPKaiwCN0e8Bu4K731l9N50OiDajZJOiaFpvs652CsM3uo0cOH5AfiCx1zq3MAsZqf34d5AQRrM2BKqFSr4n4cfS/AIGSnkVS7MPOAmD0anjtlalSOt6WV+9fI/vnXT6hMovjhgobBfZi8ePOEDgPVsS+ay1S2y4E4mEfKta+/X5npWiYR2Dk9hSHMVs+9WgiO4atcIlwXUXSqrkyyP2jxrja8vEpBnDoUrJSR2LQfD+/gy9QZUFLpgEFdrWXMvYV3Y+d93LAzbq+XLN3QIDAQABo4IFfDCCBXgwDgYDVR0PAQH/BAQDAgXgMAwGA1UdEwEB/wQCMAAwIAYDVR0lAQH/BBYwFAYIKwYBBQUHAwIGCCsGAQUFBwMEMB0GA1UdDgQWBBTwblPbzSHdZ63gI1AH/Wm6lY+P6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+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AGA1UdEQRJMEeBGUpPUkdFLk1FTkRFWkBDRUNPTi5DT00uUFmkKjAoMSYwJAYDVQQNEx1GSVJNQSBFTEVDVFJPTklDQSBDVUFMSUZJQ0FEQTANBgkqhkiG9w0BAQsFAAOCAgEAZy/QRXfvF/rfVSrPiK/agCY/nztHr8+Ytlg19G/VARVNt5HG1M9uh3V6yxczALRspbDQQNG9NUpmgcRxNE1YuRuShVKTdufLdvrliXqmPuM4G5V1I1xLr8XlBZ/r8hiqdnAkmKlXOSlLfqYh9mxEKNEdWC1AIp8fu38/ATtRLjC/V3NEs5fXLefVZ6TU7hO66j1h7cs07QJDWG8x343mJkGmLTX548PQCPDj0J4FzPPs5DCt8TqFMsx+2mMEBbKf9QDTK3q1U2mreeHyn2mGA3laoN+xqSAYOh3sHbA/Gv5Me9xahjIG3PLLKwRoF/CDNQyB6TwJqODcUX2hirxJAuu+dhI9raIzeizfqomjQroyO3z5PddBms7KRtdvJbBRtMsLB2LHP9KE1Sf7dIIQO7JIknxctY9UJsrDiQD+3H7lZMKQSIXEGBNyNpT+V9gOvyV/lL5mGcvWbUtIwGPmrHRdXb2zhn1t8mGGZo6jgzDsRB4WnKGxUtVqpc2/VNHfBNP8Ejup10KEeu+tb47Y2FfuDbtbFoYIy2s864KJZCjZkyiJ8dsxDEn9GKKl4WPuMtX39oG+iRKjOwKcoJWca9/Og+nv0xksjlHCUIC8EA8+hKHK3kV5rb5Qv1v4W0f9vu24tsFZ3/BJfou0Ob+eUmtncaH2t7e4zIMU9rNOJX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sstuR8L/3dWEsPNsnlNTeJc2VaEUxboOxtdihdjOd7E=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TChLjfJhzbIbUuqyCQWM2FypL/ERsFFQjHRVFHSxODQ=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j+Q4eM/00m8FPi5OqRZVLJ4shB+33lqfYvfS7WtMkPk=</DigestValue>
      </Reference>
      <Reference URI="/xl/styles.xml?ContentType=application/vnd.openxmlformats-officedocument.spreadsheetml.styles+xml">
        <DigestMethod Algorithm="http://www.w3.org/2001/04/xmlenc#sha256"/>
        <DigestValue>DwGCd98qKKgzchsgmiEfl8oGzm8HO2L0w5pkJt3eJ+c=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dSiN9Mzu5S+XrbTqILnCTKHbkwC0BkgtzXqGOf/L6kQ=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7uCvv6s1KrYF3JT6PPX1gTsxjZkVvAPYFpWfVSsmxAo=</DigestValue>
      </Reference>
      <Reference URI="/xl/worksheets/sheet2.xml?ContentType=application/vnd.openxmlformats-officedocument.spreadsheetml.worksheet+xml">
        <DigestMethod Algorithm="http://www.w3.org/2001/04/xmlenc#sha256"/>
        <DigestValue>UHjNQFdX8v4inYt0ipZQYuI3eFCYfhQ2dtWEu/MZs+o=</DigestValue>
      </Reference>
      <Reference URI="/xl/worksheets/sheet3.xml?ContentType=application/vnd.openxmlformats-officedocument.spreadsheetml.worksheet+xml">
        <DigestMethod Algorithm="http://www.w3.org/2001/04/xmlenc#sha256"/>
        <DigestValue>zLhV97ltsG/xziMUdD7wj1V9T7dYsXfmEUgzqorIdzI=</DigestValue>
      </Reference>
      <Reference URI="/xl/worksheets/sheet4.xml?ContentType=application/vnd.openxmlformats-officedocument.spreadsheetml.worksheet+xml">
        <DigestMethod Algorithm="http://www.w3.org/2001/04/xmlenc#sha256"/>
        <DigestValue>Edh27hInfare+MWfXfhtE6NrdH/K62wF/tcKnb9/rHI=</DigestValue>
      </Reference>
      <Reference URI="/xl/worksheets/sheet5.xml?ContentType=application/vnd.openxmlformats-officedocument.spreadsheetml.worksheet+xml">
        <DigestMethod Algorithm="http://www.w3.org/2001/04/xmlenc#sha256"/>
        <DigestValue>+KUswopO24RgQer2m5CjSNHfNyhDajmlt9NIYT9nKX0=</DigestValue>
      </Reference>
      <Reference URI="/xl/worksheets/sheet6.xml?ContentType=application/vnd.openxmlformats-officedocument.spreadsheetml.worksheet+xml">
        <DigestMethod Algorithm="http://www.w3.org/2001/04/xmlenc#sha256"/>
        <DigestValue>mXdgaK29mdKMjNbyNUfKUwp9wPJVqZ6MxG5CC3uljt4=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2023-08-09T18:55:41Z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2023-08-09T18:55:41Z</xd:SigningTime>
          <xd:SigningCertificate>
            <xd:Cert>
              <xd:CertDigest>
                <DigestMethod Algorithm="http://www.w3.org/2001/04/xmlenc#sha256"/>
                <DigestValue>MrYmHsOzxW3LWLH7g8+Gie+8XuXLBTP6OboXqSE61n8=</DigestValue>
              </xd:CertDigest>
              <xd:IssuerSerial>
                <X509IssuerName>CN=CA-CODE100 S.A., C=PY, O=CODE100 S.A., SERIALNUMBER=RUC 80080610-7</X509IssuerName>
                <X509SerialNumber>2051668825621378804380735326040915467149822243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2023-08-09T14:26:24Z</dcterms:modified>
</cp:coreProperties>
</file>